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02"/>
  <workbookPr/>
  <mc:AlternateContent xmlns:mc="http://schemas.openxmlformats.org/markup-compatibility/2006">
    <mc:Choice Requires="x15">
      <x15ac:absPath xmlns:x15ac="http://schemas.microsoft.com/office/spreadsheetml/2010/11/ac" url="https://mintrabajocol-my.sharepoint.com/personal/arodriguezb_mintrabajo_gov_co/Documents/Documentos/"/>
    </mc:Choice>
  </mc:AlternateContent>
  <xr:revisionPtr revIDLastSave="0" documentId="8_{B0B32828-2C2D-4F6F-B6FC-FE3A92F602F5}" xr6:coauthVersionLast="47" xr6:coauthVersionMax="47" xr10:uidLastSave="{00000000-0000-0000-0000-000000000000}"/>
  <bookViews>
    <workbookView xWindow="-110" yWindow="-110" windowWidth="19420" windowHeight="11500" firstSheet="1" activeTab="1" xr2:uid="{48308C39-A8CB-BF41-A319-771235A29039}"/>
  </bookViews>
  <sheets>
    <sheet name="Liquidaciones" sheetId="1" r:id="rId1"/>
    <sheet name="Recursos Físicos" sheetId="2" r:id="rId2"/>
  </sheets>
  <definedNames>
    <definedName name="_xlnm._FilterDatabase" localSheetId="0" hidden="1">Liquidaciones!$A$1:$AX$200</definedName>
    <definedName name="_xlnm._FilterDatabase" localSheetId="1" hidden="1">'Recursos Físicos'!$A$1:$BA$74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 i="2" l="1"/>
  <c r="P3" i="2"/>
  <c r="P4" i="2"/>
  <c r="P5" i="2"/>
  <c r="P6" i="2"/>
  <c r="P7" i="2"/>
  <c r="P8" i="2"/>
  <c r="P9" i="2"/>
  <c r="P10" i="2"/>
  <c r="P11" i="2"/>
  <c r="P12" i="2"/>
  <c r="P13" i="2"/>
  <c r="P14" i="2"/>
  <c r="P15" i="2"/>
  <c r="P16" i="2"/>
  <c r="P17" i="2"/>
  <c r="P18" i="2"/>
  <c r="P19" i="2"/>
  <c r="P20" i="2"/>
  <c r="P21" i="2"/>
  <c r="P22" i="2"/>
  <c r="P23" i="2"/>
  <c r="P24" i="2"/>
  <c r="P25" i="2"/>
  <c r="P26" i="2"/>
  <c r="P27" i="2"/>
  <c r="P28" i="2"/>
  <c r="P29" i="2"/>
  <c r="P30" i="2"/>
  <c r="P31" i="2"/>
  <c r="P32" i="2"/>
  <c r="P33" i="2"/>
  <c r="P34" i="2"/>
  <c r="P35" i="2"/>
  <c r="P36" i="2"/>
  <c r="P37" i="2"/>
  <c r="P38" i="2"/>
  <c r="P39" i="2"/>
  <c r="P40" i="2"/>
  <c r="P41" i="2"/>
  <c r="P42" i="2"/>
  <c r="P43" i="2"/>
  <c r="P44" i="2"/>
  <c r="P45" i="2"/>
  <c r="P46" i="2"/>
  <c r="P47" i="2"/>
  <c r="P48" i="2"/>
  <c r="P49" i="2"/>
  <c r="P50" i="2"/>
  <c r="P51" i="2"/>
  <c r="P52" i="2"/>
  <c r="P53" i="2"/>
  <c r="P54" i="2"/>
  <c r="P55" i="2"/>
  <c r="P56" i="2"/>
  <c r="P57" i="2"/>
  <c r="P58" i="2"/>
  <c r="P59" i="2"/>
  <c r="P60" i="2"/>
  <c r="P61" i="2"/>
  <c r="P62" i="2"/>
  <c r="P63" i="2"/>
  <c r="P64" i="2"/>
  <c r="P65" i="2"/>
  <c r="P66" i="2"/>
  <c r="P67" i="2"/>
  <c r="P68" i="2"/>
  <c r="P69" i="2"/>
  <c r="P70" i="2"/>
  <c r="P71" i="2"/>
  <c r="P72" i="2"/>
  <c r="P73" i="2"/>
  <c r="P74" i="2"/>
  <c r="A200" i="1" a="1"/>
  <c r="A200"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<sst xmlns="http://schemas.openxmlformats.org/spreadsheetml/2006/main" count="4527" uniqueCount="784">
  <si>
    <t>Vigencia</t>
  </si>
  <si>
    <t>Tipo de Persona</t>
  </si>
  <si>
    <t>ID Contrato</t>
  </si>
  <si>
    <t>Referencia del Contrato</t>
  </si>
  <si>
    <t>Estado Contrato</t>
  </si>
  <si>
    <t>Descripcion del Proceso</t>
  </si>
  <si>
    <t>Tipo de Contrato</t>
  </si>
  <si>
    <t>Modalidad de Contratacion</t>
  </si>
  <si>
    <t>Justificacion Modalidad de Contratacion</t>
  </si>
  <si>
    <t>Fecha de Firma</t>
  </si>
  <si>
    <t>Fecha de Inicio del Contrato</t>
  </si>
  <si>
    <t>Fecha de Fin del Contrato</t>
  </si>
  <si>
    <t>Fecha de Inicio de Ejecucion</t>
  </si>
  <si>
    <t>Fecha de Fin de Ejecucion</t>
  </si>
  <si>
    <t>Fecha de vencimiento de liquidacion</t>
  </si>
  <si>
    <t>Dias de vencimiento</t>
  </si>
  <si>
    <t>Requiere Liquidacion</t>
  </si>
  <si>
    <t xml:space="preserve">Alerta de liquidaciones con menos de 50 pr vencer </t>
  </si>
  <si>
    <t>Abogado responsable</t>
  </si>
  <si>
    <t>Responsable dependencia</t>
  </si>
  <si>
    <t>ULTIMA FASE LIQUIDACION</t>
  </si>
  <si>
    <t>FECHA COBERTURA POLIZA</t>
  </si>
  <si>
    <t>Fecha de liquidacion / cierre</t>
  </si>
  <si>
    <t>SECOP I / SECOP II</t>
  </si>
  <si>
    <t>RECURSOS FISICOS</t>
  </si>
  <si>
    <t>NIVEL CENTRAL / DIRECCION TERRITORIAL</t>
  </si>
  <si>
    <t>Documento Proveedor</t>
  </si>
  <si>
    <t>Proveedor Adjudicado</t>
  </si>
  <si>
    <t>Valor del Contrato</t>
  </si>
  <si>
    <t>Estado BPIN</t>
  </si>
  <si>
    <t>Código BPIN</t>
  </si>
  <si>
    <t>Anno BPIN</t>
  </si>
  <si>
    <t>CDP</t>
  </si>
  <si>
    <t>Registro Presupuestal RP</t>
  </si>
  <si>
    <t>VALOR ADICION 1</t>
  </si>
  <si>
    <t>VALOR ADICION 2</t>
  </si>
  <si>
    <t>VALOR ADICION  3</t>
  </si>
  <si>
    <t>PRORROGA 1 EN DIAS</t>
  </si>
  <si>
    <t>PRORROGA 2 EN DIAS</t>
  </si>
  <si>
    <t>PRORROGA 3 EN DIAS</t>
  </si>
  <si>
    <t>ASEGURADORA</t>
  </si>
  <si>
    <t>FECHA INICIO DE COBERTURA</t>
  </si>
  <si>
    <t>FECHA FIN DE COBERTURA</t>
  </si>
  <si>
    <t>URLProceso</t>
  </si>
  <si>
    <t>Estado Contrato SECOP II</t>
  </si>
  <si>
    <t>RADICADO</t>
  </si>
  <si>
    <t>FECHA RADICADO GGC</t>
  </si>
  <si>
    <t>FECHA LIQUIDACION</t>
  </si>
  <si>
    <t>PLAN DE TRABAJO</t>
  </si>
  <si>
    <t>OBSERVACIONES</t>
  </si>
  <si>
    <t>juridica</t>
  </si>
  <si>
    <t>593 Contrato Interadministrativo</t>
  </si>
  <si>
    <t>En ejecución</t>
  </si>
  <si>
    <t>Suministrar y garantizar el correcto funcionamiento de la infraestructura tecnológica informática (hardware, software base y ofimática, centro de cómputo, redes, comunicaciones y sistemas de seguridad informática) instalada en Oficinas Centrales, Direcciones Territoriales y algunas Inspecciones Municipales del Ministerio del Trabajo a nivel Nacional</t>
  </si>
  <si>
    <t>Contrato Interadministrativo</t>
  </si>
  <si>
    <t>Contratación directa</t>
  </si>
  <si>
    <t>Si</t>
  </si>
  <si>
    <t>Martha Caro</t>
  </si>
  <si>
    <t>EN AJUSTES</t>
  </si>
  <si>
    <t>SECOP II</t>
  </si>
  <si>
    <t>GIT. SOPORTE INFORMATICO</t>
  </si>
  <si>
    <t xml:space="preserve">NIVEL CENTRAL   </t>
  </si>
  <si>
    <t>Empresa de Telecomunicaciones de Bogota ETB SA ESP</t>
  </si>
  <si>
    <t>16/12/2024 el Area informa que está ajustando el expediente el cual es muy extenso, de ,ás de 10 carpetas.</t>
  </si>
  <si>
    <t>Juridica</t>
  </si>
  <si>
    <t>616 de 2018</t>
  </si>
  <si>
    <t>Celebrado</t>
  </si>
  <si>
    <t>Contratar los diferentes arriendos de nivel central del Ministerio de Trabajo que requiera para su funcionamiento.</t>
  </si>
  <si>
    <t>Arrendamiento de muebles</t>
  </si>
  <si>
    <t>19/12/2018 </t>
  </si>
  <si>
    <t>No</t>
  </si>
  <si>
    <t>Hernando</t>
  </si>
  <si>
    <t>METRO CORP</t>
  </si>
  <si>
    <t xml:space="preserve">$4.327.649.846 </t>
  </si>
  <si>
    <t>Válido</t>
  </si>
  <si>
    <t>No Definido</t>
  </si>
  <si>
    <t>https://community.secop.gov.co/Public/Tendering/ContractNoticePhases/View?PPI=CO1.PPI.2619543&amp;isFromPublicArea=True&amp;isModal=False</t>
  </si>
  <si>
    <t>SI</t>
  </si>
  <si>
    <t>Inversión</t>
  </si>
  <si>
    <t>10/03/2025 Se remite correo al area solicitando expediente digital y paquete completo de liquidación contrato, ademas formato diligenciado sin xxx. Edna G.</t>
  </si>
  <si>
    <t>En revisión de contratación</t>
  </si>
  <si>
    <t>30/12/2024 RADICAN EN FISICO</t>
  </si>
  <si>
    <t>01/11/2023.- Se entregan 4 carpetas en fisico al abogado por Reparto para lo pertinente. Se devolvieron al area las carpetas para ajsytar pagos y reordenar formatos.</t>
  </si>
  <si>
    <t xml:space="preserve">IPMC – MT – 0014 DE 2019
CO1.PCCNTR.1204333	</t>
  </si>
  <si>
    <t>Activo</t>
  </si>
  <si>
    <t>Prestar servicios profesionales de apoyo a la subdirección administrativa y financiera en el proceso de postimplementación del nuevo marco normativo para entidades estatales Normas Internacionales de Contabilidad del Sector Público NICSP clasificación aplicación y medición incorporación de políticas</t>
  </si>
  <si>
    <t>Consultoría</t>
  </si>
  <si>
    <t>Mínima cuantía</t>
  </si>
  <si>
    <t>Presupuesto inferior al 10% de la menor cuantía</t>
  </si>
  <si>
    <t>SUBDIRECCION ADMINISTRATIVA Y FINANCIERA </t>
  </si>
  <si>
    <t>RUSSELL BEDFORD MCA ANTES MC MONTES</t>
  </si>
  <si>
    <t xml:space="preserve">$63.500.000 </t>
  </si>
  <si>
    <t>N/D</t>
  </si>
  <si>
    <t>https://community.secop.gov.co/Public/Tendering/OpportunityDetail/Index?noticeUID=CO1.NTC.981547&amp;isFromPublicArea=True&amp;isModal=true&amp;asPopupView=true</t>
  </si>
  <si>
    <t>NO</t>
  </si>
  <si>
    <t>Funcionamiento</t>
  </si>
  <si>
    <t>EN FLUJO DE SECOP - ESTADO ACTIVO - HACER ACTA DE CIERRE</t>
  </si>
  <si>
    <t xml:space="preserve">Aparece firmado en secop. No tiene documentos </t>
  </si>
  <si>
    <t>015 de 2019</t>
  </si>
  <si>
    <t>Prestar los servicios profesionales integrales para adelantar campañas y acciones de prevención promoción y comunicación a través de Estrategias Digitales en el ámbito ciudadano referente al Sistema de Gestión de la Seguridad y Salud en el Trabajo para promover condiciones laborales saludables</t>
  </si>
  <si>
    <t>Prestación de servicios</t>
  </si>
  <si>
    <t>ServiciosProfesionales</t>
  </si>
  <si>
    <t>DU BRANDS SAS</t>
  </si>
  <si>
    <t xml:space="preserve">$95.450.000 </t>
  </si>
  <si>
    <t>https://community.secop.gov.co/Public/Tendering/OpportunityDetail/Index?noticeUID=CO1.NTC.648375&amp;isFromPublicArea=True&amp;isModal=true&amp;asPopupView=true</t>
  </si>
  <si>
    <t xml:space="preserve">HACER ACTA DE CIERRE </t>
  </si>
  <si>
    <t xml:space="preserve">Aparece firmado en secop. No tiene documentos pero tiene informes en 7 </t>
  </si>
  <si>
    <t>035 DE 2019</t>
  </si>
  <si>
    <t>Contratar el mantenimiento a distancia y en sitio del Sistema de Información PCT Enterprise 2019</t>
  </si>
  <si>
    <t>PluralityPrestacion</t>
  </si>
  <si>
    <t>PCT LTDA</t>
  </si>
  <si>
    <t xml:space="preserve">$13.730.000 </t>
  </si>
  <si>
    <t>https://community.secop.gov.co/Public/Tendering/OpportunityDetail/Index?noticeUID=CO1.NTC.681627&amp;isFromPublicArea=True&amp;isModal=true&amp;asPopupView=true</t>
  </si>
  <si>
    <t>EN FLUJO DE SECOP - CON ACTA DE CIERRE EN APROBACION DESDE EL 21 DE JULIO  DE 2022</t>
  </si>
  <si>
    <t>Aparece firmado en secop. En modificaciones hay dos en estado cancelado</t>
  </si>
  <si>
    <t>106 DE 2019</t>
  </si>
  <si>
    <t>Realizar la publicación en el Diario Oficial de los Actos Administrativos de carácter general y los demás documentos expedidos por el Ministerio del Trabajo</t>
  </si>
  <si>
    <t>Otro</t>
  </si>
  <si>
    <t>ContratosConveniosInteradministrativosValorCero</t>
  </si>
  <si>
    <t>EN SECRETARIA GENERAL</t>
  </si>
  <si>
    <t>IMPRENTA NACIONAL DE COLOMBIA</t>
  </si>
  <si>
    <t xml:space="preserve">$10.000.000 </t>
  </si>
  <si>
    <t>https://community.secop.gov.co/Public/Tendering/OpportunityDetail/Index?noticeUID=CO1.NTC.741214&amp;isFromPublicArea=True&amp;isModal=true&amp;asPopupView=true</t>
  </si>
  <si>
    <t>16/11/2023 SE ENVIÓ  A SECRETARIA GENERAL MEMORANDO DE TRASLADO A CONTROL INT. DISCIPLINARIO POR PERDIDA DE COMPETENCIA</t>
  </si>
  <si>
    <t>Aparece firmado en secop. No tiene documentos en modificaciones</t>
  </si>
  <si>
    <t>123 de 2019</t>
  </si>
  <si>
    <t>Contratar el arrendamiento de los auditorios ubicados en la carrera 14 No 9933 Edificio Torre Rem piso 2 4 y 6 los cuales serán utilizados conforme solicitud de acuerdo a las actividades programadas por parte de las diferentes dependencias según la misión Ministerio del Trabajo</t>
  </si>
  <si>
    <t>Arrendamiento de inmuebles</t>
  </si>
  <si>
    <t>Edificio Torre REM PH</t>
  </si>
  <si>
    <t xml:space="preserve">$10.081.390 </t>
  </si>
  <si>
    <t>https://community.secop.gov.co/Public/Tendering/OpportunityDetail/Index?noticeUID=CO1.NTC.755967&amp;isFromPublicArea=True&amp;isModal=true&amp;asPopupView=true</t>
  </si>
  <si>
    <t>ESTADO ACTIVO - HACER CIERRE. EXISTE ACTA DE LIQ. FIRMADA DE FECHA  10 DE JUNIO DE 2022 - VERIFICAR PUBLICACION</t>
  </si>
  <si>
    <t>Tiene acta de liquidación en ejecución de contratos</t>
  </si>
  <si>
    <t>CPS 338 DE 2019</t>
  </si>
  <si>
    <t>Terminado sin Liquidar</t>
  </si>
  <si>
    <t>REALIZAR EL AVALUO COMERCIAL DE LOS INMUEBLES DE LAS DIRECCIONES TERRITORIALES DE BOLIVAR NORTE DE SANTANDER Y SANTANDER DE PROPIEDAD DEL MINISTERIO DEL TRABAJO</t>
  </si>
  <si>
    <t>Prestación de Servicios</t>
  </si>
  <si>
    <t>Contratación Directa (Ley 1150 de 2007)</t>
  </si>
  <si>
    <t>SECOP I</t>
  </si>
  <si>
    <t>INSTITUTO GEOGRAFICO AGUSTIN CODAZZI</t>
  </si>
  <si>
    <t xml:space="preserve">$28.000.000 </t>
  </si>
  <si>
    <t>https://www.contratos.gov.co/consultas/detalleProceso.do?numConstancia=19-12-9718705</t>
  </si>
  <si>
    <t>ACTIVO</t>
  </si>
  <si>
    <t>Para tramitar el cierre</t>
  </si>
  <si>
    <t>Tiene memorando del 24/02/20 que indica que no necesita liquidación, pero aparece como terminado sin liquidación en secop i</t>
  </si>
  <si>
    <t>Contrato de Consultoría No. 341 de 2019 - Jardine Lloyd Thompson Valencia &amp; Iragorri Corredores de Seguros S.A.</t>
  </si>
  <si>
    <t>Contratar la asesoría integral de los servicios de intermediación de un corredor de seguros para el manejo del programa general de seguros requeridos por el Ministerio del trabajo</t>
  </si>
  <si>
    <t>Concurso de méritos abierto</t>
  </si>
  <si>
    <t>Ley 1150 de 2007</t>
  </si>
  <si>
    <t>DELIMA MARSH SA</t>
  </si>
  <si>
    <t xml:space="preserve">$0 </t>
  </si>
  <si>
    <t>https://community.secop.gov.co/Public/Tendering/OpportunityDetail/Index?noticeUID=CO1.NTC.845451&amp;isFromPublicArea=True&amp;isModal=true&amp;asPopupView=true</t>
  </si>
  <si>
    <t>ESTADO FIRMADO - HACER ACTA DE CIERRE</t>
  </si>
  <si>
    <t>CPS 441 DE 2013</t>
  </si>
  <si>
    <t>ADMINSITRACION DE LOS RECURSOS ENTREGADOS POR EL MINISTERIO DEL TRABAJO AL ICETEX DESTINADO A LA CONSTITUCION Y REGULACION DE UN FONDO EN ADMINISTRACION DENOMINADO FONDO EN ADMINISTRACION PARA EL FOMENTO DE LA FORMACION PARA EL TRABAJO DE LOS JOVENES VICTIMAS DEL CONFLICTO ARMADO EN COLOMBIA ICETEX</t>
  </si>
  <si>
    <t>ICETEX</t>
  </si>
  <si>
    <t xml:space="preserve">$12.569.395.000 </t>
  </si>
  <si>
    <t>https://www.contratos.gov.co/consultas/detalleProceso.do?numConstancia=19-12-9328095</t>
  </si>
  <si>
    <t xml:space="preserve">Pérdida e competencia </t>
  </si>
  <si>
    <t>Celebrado. No tiene ningún documento de liquidación en secop</t>
  </si>
  <si>
    <t>CONTRATO 455 DE 2019</t>
  </si>
  <si>
    <t>Modificado</t>
  </si>
  <si>
    <t>Prestar el Servicio Público de Transporte Terrestre Automotor Especial para el Desplazamiento de los Funcionarios Públicos del Nivel Central y las Direcciones Territoriales de Bogotá y Cundinamarca del Ministerio del Trabajo</t>
  </si>
  <si>
    <t>Selección abreviada subasta inversa</t>
  </si>
  <si>
    <t>Suministro de bienes y servicios de características técnicas uniformes y común utilización</t>
  </si>
  <si>
    <t>Unión Temporal Grandes Viajes</t>
  </si>
  <si>
    <t xml:space="preserve">$3.613.964.183 </t>
  </si>
  <si>
    <t>https://community.secop.gov.co/Public/Tendering/OpportunityDetail/Index?noticeUID=CO1.NTC.946636&amp;isFromPublicArea=True&amp;isModal=true&amp;asPopupView=true</t>
  </si>
  <si>
    <t>PERDIO COMPETENCIA 17 DE ENERO 2025</t>
  </si>
  <si>
    <t>En ejecución. No tiene acta de cierre</t>
  </si>
  <si>
    <t>CPS 465 DE 2019</t>
  </si>
  <si>
    <t>PRESTAR EL SERVICIO DE ASISTENCIA TECNICA Y ADMINISTRACION DE RECURSOS DESTINADOS A LA REALIZACION DE LOS ESTUDIOS Y DISEÑOS ADECAUCION Y CONTRUCCION DE SEDS DE ACUERDO A LOS REQUIERMIENTO DEL MINISTERIO</t>
  </si>
  <si>
    <t>FINANCIERA DE DESARROLLO TERRITORIAL SA FINDETER</t>
  </si>
  <si>
    <t xml:space="preserve">$5.171.434.449 </t>
  </si>
  <si>
    <t>https://www.contratos.gov.co/consultas/detalleProceso.do?numConstancia=19-12-10092896</t>
  </si>
  <si>
    <t>08/10/2024 Se requirió al Supervisor</t>
  </si>
  <si>
    <t>Celebrado. No tiene acta en secop i</t>
  </si>
  <si>
    <t>480 de 2019</t>
  </si>
  <si>
    <t>Contratar los servicios tecnológicos de reingeniería para la infraestructura Oracle de propiedad del Ministerio del Trabajo</t>
  </si>
  <si>
    <t>NET APPLICATIONS</t>
  </si>
  <si>
    <t xml:space="preserve">$39.178.000 </t>
  </si>
  <si>
    <t>https://community.secop.gov.co/Public/Tendering/OpportunityDetail/Index?noticeUID=CO1.NTC.969304&amp;isFromPublicArea=True&amp;isModal=true&amp;asPopupView=true</t>
  </si>
  <si>
    <t>HACER ACTA DE CIERRE</t>
  </si>
  <si>
    <t xml:space="preserve">Firmado. No tiene acta. </t>
  </si>
  <si>
    <t>CPS 614 DE 2018</t>
  </si>
  <si>
    <t>POR MEDIO DE PRESENTE CONTRATO DE COMISION LAS PARTES ESTABLECEN LAS CONDICIONES GENERALES QUE RIGIRAN LAS RELACIONES QUE ENTRE ELLAS SURJAN EN VIRTUD EN VIRTUD DE LOS ENCARGOS QUE LA ENTIDAD ESTATAL CONFIERA A LAS SCB Y CUYOS TERMINOS GENERALES SE DESCRIBEN  EN LAS SIGUIENTES CLAUSULA PARA QUE LA SCB ACTUANDO EN NOMBRE PROPIO PERO POR CUENTA DE LA ENTIDAD ESTATAL CELEBRE OPERACIONES A TRAVEZ DE LOS SISTEMAS DE NEGOCIACION ADMINISTRADOS POR BMC SEGUN LO PERMITA SU REGLAMENTO DE FUNCIONAMIENTO Y OPERACION</t>
  </si>
  <si>
    <t>Laura</t>
  </si>
  <si>
    <t>CORREAGRO SA</t>
  </si>
  <si>
    <t xml:space="preserve">$1.581.646.092 </t>
  </si>
  <si>
    <t>https://www.contratos.gov.co/consultas/detalleProceso.do?numConstancia=19-12-10245221</t>
  </si>
  <si>
    <t>Hacer acta de cierre</t>
  </si>
  <si>
    <t>Celebrado. No tiene acta. Perdió competenciaRevisión contractual</t>
  </si>
  <si>
    <t>618 DE 2018</t>
  </si>
  <si>
    <t>Adquisición de licenciamiento para el BPM de IBM del Ministerio del Trabajo</t>
  </si>
  <si>
    <t>Compraventa</t>
  </si>
  <si>
    <t>DACARTEC INTERNATIONAL SERVICES ANDINA SAS</t>
  </si>
  <si>
    <t xml:space="preserve">$523.718.000 </t>
  </si>
  <si>
    <t>https://community.secop.gov.co/Public/Tendering/OpportunityDetail/Index?noticeUID=CO1.NTC.611232&amp;isFromPublicArea=True&amp;isModal=true&amp;asPopupView=true</t>
  </si>
  <si>
    <t>ACTA ELABORADA Y EN REVISION - ESTADO ACTIVO -HACER ACTA DE CIERRE</t>
  </si>
  <si>
    <t>Cierre pendiente de aprobación del 28/02/2025</t>
  </si>
  <si>
    <t>Emitida</t>
  </si>
  <si>
    <t>Aseo y Cafetera II</t>
  </si>
  <si>
    <t>orden de compra</t>
  </si>
  <si>
    <t>ACUERDO MARCO</t>
  </si>
  <si>
    <t>EN REVISIÓN PREVIA (FILTRO 1)</t>
  </si>
  <si>
    <t>TVEC</t>
  </si>
  <si>
    <t>UNION TEMPORAL ASEO COLOMBIA</t>
  </si>
  <si>
    <t xml:space="preserve">$424.512.564 </t>
  </si>
  <si>
    <t>PARA CIERRE - EL VALOR DEL CONTRATO ES 70.752.094,82</t>
  </si>
  <si>
    <t>No tiene actas subidas</t>
  </si>
  <si>
    <t>CONSERJES INMOBILIARIOS LTDA</t>
  </si>
  <si>
    <t xml:space="preserve">$222.927.360 </t>
  </si>
  <si>
    <t>PARA CIERRE - EL VALOR DEL CONTRATO ES 37,154,561</t>
  </si>
  <si>
    <t>ASEOVIL LTDA</t>
  </si>
  <si>
    <t xml:space="preserve">$378.882.594 </t>
  </si>
  <si>
    <t>PARA CIERRE - EL VALOR DEL CONTRATO ES 63.147.099,72</t>
  </si>
  <si>
    <t>SERVIASEO SA</t>
  </si>
  <si>
    <t xml:space="preserve">$333.722.358 </t>
  </si>
  <si>
    <t>PARA CIERRE - EL VALOR DEL CONTRATO ES 55.620.393,93</t>
  </si>
  <si>
    <t xml:space="preserve">$322.597.836 </t>
  </si>
  <si>
    <t>NO ESTA CERRADO, NI LIQUIDADO, SE DEBE CERRAR.</t>
  </si>
  <si>
    <t>Maria Paula</t>
  </si>
  <si>
    <t xml:space="preserve">$62.373.450 </t>
  </si>
  <si>
    <t>Liquidado, se debe cargar la liquidacion en la tienda virtual y hacer el CIERRE</t>
  </si>
  <si>
    <t xml:space="preserve">$61.752.162 </t>
  </si>
  <si>
    <t>Combustible Bogot II</t>
  </si>
  <si>
    <t>Organizacin Terpel SA</t>
  </si>
  <si>
    <t xml:space="preserve">$262.494.000 </t>
  </si>
  <si>
    <t>FLOREZ  ALVAREZ SAS</t>
  </si>
  <si>
    <t xml:space="preserve">$1.799.999.994 </t>
  </si>
  <si>
    <t>11/8/2023- EN REVISION MSCM - CIERRE - EL VALOR DEL CONTRATO ES 299.999.999,96</t>
  </si>
  <si>
    <t>Grandes Superficies</t>
  </si>
  <si>
    <t>PANAMERICANA LIBRERA Y PAPELERA SA</t>
  </si>
  <si>
    <t xml:space="preserve">$469.623.546 </t>
  </si>
  <si>
    <t>se debe cerrar</t>
  </si>
  <si>
    <t>CONTRATAR EL SUMINISTRO DE ELEMENTOS DE PAPELERÍA Y OFICINA PARA USO EN LA DIRECCIÓN TERRITORIAL ATLÁNTICO DEL MINISTERIO DEL TRABAJO Y SUS INSPECCIONES DE TRABAJO ADSCRITAS PARA LA VIGENCIA 2019</t>
  </si>
  <si>
    <t xml:space="preserve">$20.997.606 </t>
  </si>
  <si>
    <t>PARA CIERRE - EL VALOR DEL CONTRATO ES 3.499.601,00</t>
  </si>
  <si>
    <t>Servicios Oracle</t>
  </si>
  <si>
    <t>Oracle Colombia Ltda</t>
  </si>
  <si>
    <t xml:space="preserve">$1.716.061.380 </t>
  </si>
  <si>
    <t>SE OBSERVA UN UNICO PAGO- REQUERIR  AL SUPERVISOR- SOLICITAR  INFORMACIÓN FINANCIERA-  ACTA DE CIERRE(SE SUGIERE MESA DE TRABAJO REVISAR $ 3.441.451,47) NO SE LOGRO CONSUTAR PAGINA CON INTERMITENCIA</t>
  </si>
  <si>
    <t>Elementos para Emergencias</t>
  </si>
  <si>
    <t>Productos de Seguridad SA Prodeseg</t>
  </si>
  <si>
    <t xml:space="preserve">$300.334.338 </t>
  </si>
  <si>
    <t>05/12/2023 pasa a revisipon Martha Susana</t>
  </si>
  <si>
    <t xml:space="preserve">$72.000.000 </t>
  </si>
  <si>
    <t>Seguros de Vehculos II</t>
  </si>
  <si>
    <t xml:space="preserve">$113.951.808 </t>
  </si>
  <si>
    <t xml:space="preserve">$26.846.400 </t>
  </si>
  <si>
    <t>Para tramitar acta de cierre - El valor del contrato es 4.474.400,00</t>
  </si>
  <si>
    <t>065 DE 2020</t>
  </si>
  <si>
    <t>Contratar el mantenimiento a distancia y en sitio del Sistema de Información PCT Enterprise  2020</t>
  </si>
  <si>
    <t xml:space="preserve">$19.194.700 </t>
  </si>
  <si>
    <t>https://community.secop.gov.co/Public/Tendering/OpportunityDetail/Index?noticeUID=CO1.NTC.1048046&amp;isFromPublicArea=True&amp;isModal=true&amp;asPopupView=true</t>
  </si>
  <si>
    <t>Firmado. No me deja abrirlo en secop</t>
  </si>
  <si>
    <t>CONTRATO 254 DE 2020</t>
  </si>
  <si>
    <t>Prestar el servicio de mantenimiento preventivo y correctivo para el parque automotor al servicio del Ministerio del Trabajo</t>
  </si>
  <si>
    <t>HYUNDAUTOS SAS</t>
  </si>
  <si>
    <t xml:space="preserve">$115.889.953 </t>
  </si>
  <si>
    <t>https://community.secop.gov.co/Public/Tendering/OpportunityDetail/Index?noticeUID=CO1.NTC.1084972&amp;isFromPublicArea=True&amp;isModal=true&amp;asPopupView=true</t>
  </si>
  <si>
    <t>PARA CERRAR EN PLATAFORMA - EXISTE  ACTA DE LQ. 03 DE JUNIO  DE 2021 - PARA CIERRE EXP. CUANDO VENZAN LAS POLIZA</t>
  </si>
  <si>
    <t>En ejecución. No me deja abrirlo en secop</t>
  </si>
  <si>
    <t>273 de 2020</t>
  </si>
  <si>
    <t>Encargo Fiduciario para administrar y pagar los recursos de la compensación del impuesto sobre las ventas IVA en favor de la población de menores ingresos conforme lo establecido en el artículo 21 de la Ley 2010 de 2019 y el Decreto 419 de 2020 y demás normas y reglamentos que los complementen adici</t>
  </si>
  <si>
    <t>Negocio fiduciario</t>
  </si>
  <si>
    <t>Urgencia manifiesta</t>
  </si>
  <si>
    <t>SOCIEDAD FIDUCIARIA DE DESARROLLO AGROPECUARIO SA</t>
  </si>
  <si>
    <t xml:space="preserve">$5.975.520.000 </t>
  </si>
  <si>
    <t>https://community.secop.gov.co/Public/Tendering/OpportunityDetail/Index?noticeUID=CO1.NTC.1187626&amp;isFromPublicArea=True&amp;isModal=true&amp;asPopupView=true</t>
  </si>
  <si>
    <t>PARA CERRAR EN PLATAFORMA - EXISTE  ACTA DE LQ. 18 ABRIL DE 2022 - PARA CIERRE EXP. CUANDO VENZAN LAS POLIZA</t>
  </si>
  <si>
    <t>283 DE 2020</t>
  </si>
  <si>
    <t>Contratar la cobertura de seguro de Responsabilidad Civil Servidores públicos de conformidad con lo previsto en Artículo 43 de la Ley 2008 de 2019 y el Artículo 46 del Decreto 2411 de 2019 disposiciones que autorizan a las Entidades Estatales la contratación del seguro en los términos allí estableci</t>
  </si>
  <si>
    <t>Seguros</t>
  </si>
  <si>
    <t>Selección Abreviada de Menor Cuantía</t>
  </si>
  <si>
    <t>Presupuesto menor al 10% de la Menor Cuantía</t>
  </si>
  <si>
    <t>Aseguradora Solidaria de Colombia Entidad Cooperativa</t>
  </si>
  <si>
    <t xml:space="preserve">$495.604.516 </t>
  </si>
  <si>
    <t>https://community.secop.gov.co/Public/Tendering/OpportunityDetail/Index?noticeUID=CO1.NTC.1185618&amp;isFromPublicArea=True&amp;isModal=true&amp;asPopupView=true</t>
  </si>
  <si>
    <t>PARA ACTA DE  CIERRE DE EXPEDIENTE</t>
  </si>
  <si>
    <t>En ejecución. Sin acta de cierre</t>
  </si>
  <si>
    <t>391 DE 2020 LA PREVISORA SA</t>
  </si>
  <si>
    <t>Compra del Seguro Obligatorio de Accidentes de Tránsito SOAT para el parque automotor del Ministerio del Trabajo</t>
  </si>
  <si>
    <t>LA PREVISORA SA COMPAÑÍA DE SEGUROS</t>
  </si>
  <si>
    <t xml:space="preserve">$7.875.450 </t>
  </si>
  <si>
    <t>https://community.secop.gov.co/Public/Tendering/OpportunityDetail/Index?noticeUID=CO1.NTC.1393041&amp;isFromPublicArea=True&amp;isModal=true&amp;asPopupView=true</t>
  </si>
  <si>
    <t>19/10/2023 PUBLICADO EN SECOP II PARA APROBACION DR. CARLA - CON CAMBIO DE FLUJO</t>
  </si>
  <si>
    <t>Hay acta de cierre con fecha del 15/10/23 cargada el 19/10/23 con estado Rechazada</t>
  </si>
  <si>
    <t>395  DE 2020 -GESTIÓN DE SEGURIDAD ELECTRÓNICA S.A.  - GSE SA</t>
  </si>
  <si>
    <t>Adquirir cupos y servicios de certificación digital con sus correspondientes dispositivos criptográficos de almacenamiento token</t>
  </si>
  <si>
    <t>Gestión de Seguridad Electrónica SA</t>
  </si>
  <si>
    <t xml:space="preserve">$7.723.100 </t>
  </si>
  <si>
    <t>https://community.secop.gov.co/Public/Tendering/OpportunityDetail/Index?noticeUID=CO1.NTC.1400485&amp;isFromPublicArea=True&amp;isModal=true&amp;asPopupView=true</t>
  </si>
  <si>
    <t>9/8/2024 Se entrega a la Dra. Viviana carpeta física para elaborar acta de cierre.</t>
  </si>
  <si>
    <t>CONTRATO DE COMPRA VENTA N°. 433 DE 2020 - Aceptación de Oferta FLEXIBAG COLOMBIA SAS</t>
  </si>
  <si>
    <t>Adquirir mamparas pantallas protectoras para el MINISTERIO DEL TRABAJO a todo costo</t>
  </si>
  <si>
    <t>FLEXIBAG COLOMBIA SAS</t>
  </si>
  <si>
    <t xml:space="preserve">$17.480.000 </t>
  </si>
  <si>
    <t>https://community.secop.gov.co/Public/Tendering/OpportunityDetail/Index?noticeUID=CO1.NTC.1478107&amp;isFromPublicArea=True&amp;isModal=true&amp;asPopupView=true</t>
  </si>
  <si>
    <t>ESTADOACTIVO - HACER ACTA DE CIERRE</t>
  </si>
  <si>
    <t>521 DE 2020</t>
  </si>
  <si>
    <t>Elaboración de avalúos comerciales de los bienes inmuebles a Nivel Nacional de propiedad del Ministerio del Trabajo de acuerdo con los lineamientos y metodologías establecidas por la Ley</t>
  </si>
  <si>
    <t>GEOVALORES</t>
  </si>
  <si>
    <t xml:space="preserve">$53.920.566 </t>
  </si>
  <si>
    <t>https://community.secop.gov.co/Public/Tendering/OpportunityDetail/Index?noticeUID=CO1.NTC.1500108&amp;isFromPublicArea=True&amp;isModal=true&amp;asPopupView=true</t>
  </si>
  <si>
    <t>654 DE 2020 -CENTRAL DE INVERSIONES S.A.</t>
  </si>
  <si>
    <t>Establecer los lineamientos generales para la venta a CISA de los inmuebles de propiedad de EL MINISTERIO no requeridos para el ejercicio de sus funciones los cuales se relacionarán en cada una de las Actas de Incorporación que suscribirán las Partes durante la vigencia del Contrato</t>
  </si>
  <si>
    <t>CENTRAL DE INVERSIONES S A</t>
  </si>
  <si>
    <t>https://community.secop.gov.co/Public/Tendering/OpportunityDetail/Index?noticeUID=CO1.NTC.1610780&amp;isFromPublicArea=True&amp;isModal=true&amp;asPopupView=true</t>
  </si>
  <si>
    <t>En ejecución. Sin acta de liquidación</t>
  </si>
  <si>
    <t>659 DE 2020- PROTECH INGENIERIA S.A.S.</t>
  </si>
  <si>
    <t>Prestar el servicio de custodia y administración de los acervos documentales del archivo central y del archivo sindical del Ministerio del Trabajo</t>
  </si>
  <si>
    <t>Licitación pública</t>
  </si>
  <si>
    <t>Grupo de Administración Documental</t>
  </si>
  <si>
    <t>PROTECH INGENIERIA SAS</t>
  </si>
  <si>
    <t xml:space="preserve">$3.243.918.235 </t>
  </si>
  <si>
    <t>https://community.secop.gov.co/Public/Tendering/OpportunityDetail/Index?noticeUID=CO1.NTC.1575139&amp;isFromPublicArea=True&amp;isModal=true&amp;asPopupView=true</t>
  </si>
  <si>
    <r>
      <rPr>
        <sz val="10"/>
        <rFont val="Arial"/>
        <family val="2"/>
      </rPr>
      <t>16/10/25 contrato vigente hasta el 26/12/2023</t>
    </r>
    <r>
      <rPr>
        <sz val="10"/>
        <color rgb="FFFF0000"/>
        <rFont val="Arial"/>
        <family val="2"/>
      </rPr>
      <t xml:space="preserve">
CONTRATO VIGENTE HASTA EL 30 DE NOVIEMBRE DE 2023</t>
    </r>
  </si>
  <si>
    <t xml:space="preserve">$359.999.700 </t>
  </si>
  <si>
    <t>Derivados del papel carton y corrugado</t>
  </si>
  <si>
    <t>Oscar Martinez</t>
  </si>
  <si>
    <t>Veneplast Ltda</t>
  </si>
  <si>
    <t xml:space="preserve">$907.499.610 </t>
  </si>
  <si>
    <t xml:space="preserve">Acta de liquidacion sin firmar, en formato word / requiere acta de cierre </t>
  </si>
  <si>
    <t xml:space="preserve">$9.596.958 </t>
  </si>
  <si>
    <t>no esta en la carpeta compartida, no esta cerrada ni liquidada</t>
  </si>
  <si>
    <t>Aseo y Cafetera III</t>
  </si>
  <si>
    <t>CENTRO ASEO MANTENIMIENTO PROFESIONAL SAS</t>
  </si>
  <si>
    <t xml:space="preserve">$517.500.924 </t>
  </si>
  <si>
    <t>Emitida. Acta de liquidación subida el 10/05/24</t>
  </si>
  <si>
    <t>CA011 DE 2019</t>
  </si>
  <si>
    <t>011 DE 2019</t>
  </si>
  <si>
    <t>Contratar el arrendamiento de un inmueble para la Inspección Municipal de Agustín Codazzi de la Dirección Territorial Cesar</t>
  </si>
  <si>
    <t>Arrendamiento</t>
  </si>
  <si>
    <t>ANA ELVIRA SIERRA DIAZ</t>
  </si>
  <si>
    <t xml:space="preserve">$7.855.432 </t>
  </si>
  <si>
    <t>https://www.contratos.gov.co/consultas/detalleProceso.do?numConstancia=20-12-10279211</t>
  </si>
  <si>
    <t>HACER CIERRE EN SECOP I Y PUBLICAR ACTA DE LIQUIDACION</t>
  </si>
  <si>
    <t xml:space="preserve">Celebrado. Sin acta </t>
  </si>
  <si>
    <t>397 DE 2021- UNIÓN TEMPORAL LA PREVISORA S.A. COMPAÑÍA DE SEGUROS - MAPFRE SEGUROS GENERALES DE COLOMBIA S.A</t>
  </si>
  <si>
    <t>Contratar el programa de seguros que garantice la adecuada protección de los activos e interese patrimoniales bienes propios y de aquellos por los cuales se llegare a ser realmente responsable el ministerio del trabajo</t>
  </si>
  <si>
    <t>UNIÓN TEMPORAL LA PREVISORA SA COMPAÑIA DE SEGUROS MAPFRE SEGUROS GENERALES DE COLOMBIA SA</t>
  </si>
  <si>
    <t xml:space="preserve">$377.800.621 </t>
  </si>
  <si>
    <t>https://community.secop.gov.co/Public/Tendering/OpportunityDetail/Index?noticeUID=CO1.NTC.1855486&amp;isFromPublicArea=True&amp;isModal=true&amp;asPopupView=true</t>
  </si>
  <si>
    <t>PARA HACER ACTA DE CIERRE</t>
  </si>
  <si>
    <t>601 DE 2021- CISA</t>
  </si>
  <si>
    <t>La presente Acta de Incorporación tiene por objeto la transferencia de dominio del 00067 del derecho de propiedad que ostenta EL MINISTERIO en los inmuebles que se identifican en la cláusula segunda de la presente Acta con el fin de perfeccionar la enajenación onerosa del mismo a favor de CISA</t>
  </si>
  <si>
    <t xml:space="preserve">$1.117.808 </t>
  </si>
  <si>
    <t>https://community.secop.gov.co/Public/Tendering/OpportunityDetail/Index?noticeUID=CO1.NTC.2264822&amp;isFromPublicArea=True&amp;isModal=true&amp;asPopupView=true</t>
  </si>
  <si>
    <t>DEBE LIQUIDARSE EN CONJUNTO CON EL CTO. 654 DE 2020 -CENTRAL DE INVERSIONES S.A., PORQUE ES DERIVADO DE ESTE. ORGANIZAR UN SOLO EXP. CONTRACTUAL DESCARGANDO EL 601 DE 2021 DE SECOP</t>
  </si>
  <si>
    <t>Firmado. No está en ejecución. No tiene actas</t>
  </si>
  <si>
    <t>SOAT III</t>
  </si>
  <si>
    <t>La Previsora SA</t>
  </si>
  <si>
    <t xml:space="preserve">$45.212.856 </t>
  </si>
  <si>
    <t>10/12/2024 Radican soportes para liquidación y debe hacerse CIERRE</t>
  </si>
  <si>
    <t>ASEOS COLOMBIANOS ASEOCOLBA SA</t>
  </si>
  <si>
    <t>##########</t>
  </si>
  <si>
    <t>6/12/2024 Aseocolba solicita inlcuir datos nuevos a la El mismo día se envia ajustada.</t>
  </si>
  <si>
    <t>16/12/2024 Se reitera firma.</t>
  </si>
  <si>
    <t>Lorena Alvarez</t>
  </si>
  <si>
    <t>11/12/2024 Pasa a firma de la Ordenadora del gasto</t>
  </si>
  <si>
    <t>CLEANER SA</t>
  </si>
  <si>
    <t>Emitido. Acta de liquidación unilateral con resolución 6073/2024 subida el 13/12/24</t>
  </si>
  <si>
    <t>16/12/2024 Pasa a firma dr. Daniel</t>
  </si>
  <si>
    <t>12/12/2024 Pasa a Vo. Bo. Dr. daniel</t>
  </si>
  <si>
    <t>Emitido. Acta de liquidación unilateral con resolución 6073/2024 subida el 06/12/24</t>
  </si>
  <si>
    <t>4/12/2024 Radican soportes defintiivos</t>
  </si>
  <si>
    <t xml:space="preserve">$122.266.476 </t>
  </si>
  <si>
    <t>CONTRATO DE ARRENDAMIENTO N°. 458 DE 2022 - OF 303 TORRE REM</t>
  </si>
  <si>
    <t>Arrendar la oficina 303 ubicada en la Calle 99 No 1410 del edificio torre REM para el funcionamiento de la Oficina de Control Interno Disciplinario del Ministerio del Trabajo</t>
  </si>
  <si>
    <t>Liquidación con menos de 50 días para perder competencia</t>
  </si>
  <si>
    <t>INMOBILIARIA CASASYCASAS SAS</t>
  </si>
  <si>
    <t xml:space="preserve">$46.645.174 </t>
  </si>
  <si>
    <t>https://community.secop.gov.co/Public/Tendering/OpportunityDetail/Index?noticeUID=CO1.NTC.2714580&amp;isFromPublicArea=True&amp;isModal=true&amp;asPopupView=true</t>
  </si>
  <si>
    <t>En ejecución. Acta de liquidación firmada cargada y modificación en edición del 15/10/24</t>
  </si>
  <si>
    <t>CPS-495 DE 2022-PCT LTDA</t>
  </si>
  <si>
    <t>Contratar el mantenimiento a distancia y en sitio del Sistema de Información PCT Enterprise  2022</t>
  </si>
  <si>
    <t xml:space="preserve">$18.456.900 </t>
  </si>
  <si>
    <t>https://community.secop.gov.co/Public/Tendering/OpportunityDetail/Index?noticeUID=CO1.NTC.2756115&amp;isFromPublicArea=True&amp;isModal=true&amp;asPopupView=true</t>
  </si>
  <si>
    <t>LIQUIDACION OPCIONAL CLAUSULA 28 DEL CLAUSULADO. SEGÚN ULTIMO PAGO NO HAY RECURSO POR LIBERAR. SE PUEDE HACER ACTA DE CIERRE EN SECOPN AJUSTES  RE REVISION EXPEDIENTE CONTRACTUAL</t>
  </si>
  <si>
    <t>CPS-537 DE 2022-PARQUE AUTOMOTOR</t>
  </si>
  <si>
    <t>Prestar el servicio de mantenimiento preventivo y correctivo incluida la adquisición de autopartes y mano de obra para el parque automotor al servicio del ministerio del trabajo</t>
  </si>
  <si>
    <t>CENTRO CAR 19 LTDA</t>
  </si>
  <si>
    <t xml:space="preserve">$92.965.200 </t>
  </si>
  <si>
    <t>https://community.secop.gov.co/Public/Tendering/OpportunityDetail/Index?noticeUID=CO1.NTC.2856513&amp;isFromPublicArea=True&amp;isModal=true&amp;asPopupView=true</t>
  </si>
  <si>
    <t>LIQUIDACION OPCIONAL CLAUSULA 29 DEL CLAUSULADO. SEGÚN ULTIMO PAGO NO HAY RECURSO POR LIBERAR. SE PUEDE HACER ACTA DE CIERRE EN SECOP</t>
  </si>
  <si>
    <t>30/12/2024 RADICAN EN FISIUCOESTADO ACTIVO - HACER ACTA DE LIQUIDACIÓN</t>
  </si>
  <si>
    <t>Contrato de Compraventa 539 de 2022 - GSE SA</t>
  </si>
  <si>
    <t>Adquisición de cupos y servicios de certificación digital con sus correspondientes dispositivos criptográficos de almacenamiento token</t>
  </si>
  <si>
    <t xml:space="preserve">$5.531.120 </t>
  </si>
  <si>
    <t>https://community.secop.gov.co/Public/Tendering/OpportunityDetail/Index?noticeUID=CO1.NTC.2881667&amp;isFromPublicArea=True&amp;isModal=true&amp;asPopupView=true</t>
  </si>
  <si>
    <t>9/8/2024 Se entrega carpeta en físico a la Dra. Grace y se reenvia correo con soportes en PDF.</t>
  </si>
  <si>
    <t>LIQUIDACION OPCIONAL ÙLTIMA CLAUSULA. SEGÚN ULTIMO PAGO NO HAY RECURSO POR LIBERAR. SE PUEDE HACER ACTA DE CIERRE EN SECOP</t>
  </si>
  <si>
    <t>03/6/2025 ReenvIè a Sandra Rivera los documentos radicaods por èl àrea. (ACTUAL REPARTO) Estuvo a cargo de Grace.</t>
  </si>
  <si>
    <t>Contrato de Compraventa 541 de 2022- COMERCIALIZADORA SOSAMED SAS</t>
  </si>
  <si>
    <t>Suministrar puntos ecológicos canecas para baños y dinamómetros para el pesaje de residuos en las sedes del Nivel Central Dirección Territorial Bogotá y Dirección Territorial de Cundinamarca del Ministerio del Trabajo en cumplimiento de la Normatividad Legal Ambiental vigente</t>
  </si>
  <si>
    <t>COMERCIALIZADORA SOSAMED SAS</t>
  </si>
  <si>
    <t xml:space="preserve">$8.208.000 </t>
  </si>
  <si>
    <t>https://community.secop.gov.co/Public/Tendering/OpportunityDetail/Index?noticeUID=CO1.NTC.2908449&amp;isFromPublicArea=True&amp;isModal=true&amp;asPopupView=true</t>
  </si>
  <si>
    <t>ESTADO ACTIVO - HACER ACTA DE CIERRE</t>
  </si>
  <si>
    <t>CONTRATO PS 550 DE 2022 TRANSPORTES SKYLINE SAS</t>
  </si>
  <si>
    <t>Prestar el servicio público de transporte terrestre automotor especial para el desplazamiento de los funcionarios públicos del Nivel Central y las Direcciones Territoriales de Bogotá y Cundinamarca del Ministerio del Trabajo</t>
  </si>
  <si>
    <t>TRANSPORTES SKYLINE SAS</t>
  </si>
  <si>
    <t xml:space="preserve">$90.000.000 </t>
  </si>
  <si>
    <t>https://community.secop.gov.co/Public/Tendering/OpportunityDetail/Index?noticeUID=CO1.NTC.3020276&amp;isFromPublicArea=True&amp;isModal=true&amp;asPopupView=true</t>
  </si>
  <si>
    <t xml:space="preserve">PARA TRAMITE DE LIQUIDACION </t>
  </si>
  <si>
    <t>573 DE 2022  -LA PREVISORA S. A. COMPAÑÍA DE SEGUROS</t>
  </si>
  <si>
    <t>Contratar el programa de seguros que garantice la protección de los activos e intereses patrimoniales bienes propios y de aquellos por los cuales llegare a ser legalmente responsable el Ministerio del Trabajo especialmente el Seguro Obligatorio de Accidentes de Tránsito SOAT</t>
  </si>
  <si>
    <t xml:space="preserve">$6.680.200 </t>
  </si>
  <si>
    <t>https://community.secop.gov.co/Public/Tendering/OpportunityDetail/Index?noticeUID=CO1.NTC.3185884&amp;isFromPublicArea=True&amp;isModal=true&amp;asPopupView=true</t>
  </si>
  <si>
    <t>581 de 2022</t>
  </si>
  <si>
    <t>Contratar el programa de seguros que garantice la adecuada protección de los activos e intereses patrimoniales bienes propios y de aquellos por los cuales es o llegare a ser realmente responsable el Ministerio del Trabajo y la cobertura de seguro de Responsabilidad Civil Servidores públicos de confo</t>
  </si>
  <si>
    <t xml:space="preserve">$261.004.962 </t>
  </si>
  <si>
    <t>https://community.secop.gov.co/Public/Tendering/OpportunityDetail/Index?noticeUID=CO1.NTC.3224528&amp;isFromPublicArea=True&amp;isModal=true&amp;asPopupView=true</t>
  </si>
  <si>
    <t xml:space="preserve">contrato vigente </t>
  </si>
  <si>
    <t>582 de 2022</t>
  </si>
  <si>
    <t xml:space="preserve">$487.758.955 </t>
  </si>
  <si>
    <t>CD- MT- 718 DE 2022</t>
  </si>
  <si>
    <t>Sin Descripcion</t>
  </si>
  <si>
    <t>VC CApital Partners SAS</t>
  </si>
  <si>
    <t xml:space="preserve">$47.748.355 </t>
  </si>
  <si>
    <t>https://community.secop.gov.co/Public/Tendering/OpportunityDetail/Index?noticeUID=CO1.NTC.3594919&amp;isFromPublicArea=True&amp;isModal=true&amp;asPopupView=true</t>
  </si>
  <si>
    <t>16/8/2023 pasa a Secretarìa General</t>
  </si>
  <si>
    <t>24/10/2023. Devuelve S. General con ajustes en el aspecto financiero.</t>
  </si>
  <si>
    <t>CONVENIO INTERADMINISTRATIVO 721 DE 2022</t>
  </si>
  <si>
    <t>Aunar esfuerzos recursos tecnología capacidades y métodos entre la UNP y el Ministerio del Trabajo que permitan ejercer la adecuada protección de los funcionarios que por razón de su cargo y funciones tiene un mayor riesgo para su vida e integridad física</t>
  </si>
  <si>
    <t>UNIDAD NACIONAL DE PROTECCIÓN</t>
  </si>
  <si>
    <t xml:space="preserve">$3.774.827.940 </t>
  </si>
  <si>
    <t>https://community.secop.gov.co/Public/Tendering/OpportunityDetail/Index?noticeUID=CO1.NTC.3594230&amp;isFromPublicArea=True&amp;isModal=true&amp;asPopupView=true</t>
  </si>
  <si>
    <t>CONTRATO VIGENTE HASTA JULIO 2026</t>
  </si>
  <si>
    <t>Contrato 727 de 2022 - EXSOLVEN SAS</t>
  </si>
  <si>
    <t>Adquirir extintores bases de piso de pedestal y realizar la instalación mantenimiento recarga y ubicación de señalización</t>
  </si>
  <si>
    <t>EXSOLVEN SAS</t>
  </si>
  <si>
    <t xml:space="preserve">$4.444.883 </t>
  </si>
  <si>
    <t>https://community.secop.gov.co/Public/Tendering/OpportunityDetail/Index?noticeUID=CO1.NTC.3583307&amp;isFromPublicArea=True&amp;isModal=true&amp;asPopupView=true</t>
  </si>
  <si>
    <t>SE PACTÒ UNICO PAGO- SEGUM ULTIMO PAGOP NO HAY SALDO X LIBERAR.HACER CIERRE EN SECOP</t>
  </si>
  <si>
    <t>Contrato No. 729 DE 2022</t>
  </si>
  <si>
    <t>Contratar a un operador logístico que se encargue de la planificación y la realización de un evento en la ciudad de Bogotá para la entrega de los sellos del Programa de Reconocimiento a la Igualdad de Género PRIG Equipares Rural a 16 organizaciones rurales de acuerdo con las especificaciones técnica</t>
  </si>
  <si>
    <t>EVISUAL SAS</t>
  </si>
  <si>
    <t xml:space="preserve">$39.558.000 </t>
  </si>
  <si>
    <t>https://community.secop.gov.co/Public/Tendering/OpportunityDetail/Index?noticeUID=CO1.NTC.3594588&amp;isFromPublicArea=True&amp;isModal=true&amp;asPopupView=true</t>
  </si>
  <si>
    <t>NO REQUIERE LIQUIDACION CLÀUSULA FINAL DE LA ACEPTACION DE LA OFRETA. SE DEBE HACER ACTA DE CIERRE EN SECOP</t>
  </si>
  <si>
    <t>CONTRATO INTERADMINISTRATIVO 730 DE 2022</t>
  </si>
  <si>
    <t>Prestar el servicio de outsourcing para la recepción recolección curso y entrega de la correspondencia nivel institucional local nacional e internacional y otros objetos postales que produce el Ministerio del Trabajo a nivel nacional</t>
  </si>
  <si>
    <t>SERVICIOS POSTALES NACIONALES SAS</t>
  </si>
  <si>
    <t xml:space="preserve">$6.368.261.468 </t>
  </si>
  <si>
    <t>https://community.secop.gov.co/Public/Tendering/OpportunityDetail/Index?noticeUID=CO1.NTC.3659312&amp;isFromPublicArea=True&amp;isModal=true&amp;asPopupView=true</t>
  </si>
  <si>
    <t>CONTRATO VIGENTE HASTA 2024</t>
  </si>
  <si>
    <t>CONTRATO DE SEGUROS No. 731 DE 2022</t>
  </si>
  <si>
    <t>Adquisición de seguro contra todo riesgo para el parque automotor del Ministerio del Trabajo</t>
  </si>
  <si>
    <t xml:space="preserve">$26.099.312 </t>
  </si>
  <si>
    <t>https://community.secop.gov.co/Public/Tendering/OpportunityDetail/Index?noticeUID=CO1.NTC.3614209&amp;isFromPublicArea=True&amp;isModal=true&amp;asPopupView=true</t>
  </si>
  <si>
    <t>VIGENTE</t>
  </si>
  <si>
    <t>CONTRATO 732 2022</t>
  </si>
  <si>
    <t>Prestar el servicio de asistencia técnica y administración de recursos destinados para la ejecución de los proyectos de mantenimiento y adecuaciones del Ministerio de Trabajo en relación con las sedes que se citan en el alcance del presente objeto</t>
  </si>
  <si>
    <t>FINANCIERA DE DESARROLLO TERRITORIAL SA</t>
  </si>
  <si>
    <t xml:space="preserve">$1.650.175.697 </t>
  </si>
  <si>
    <t>https://community.secop.gov.co/Public/Tendering/OpportunityDetail/Index?noticeUID=CO1.NTC.3668629&amp;isFromPublicArea=True&amp;isModal=true&amp;asPopupView=true</t>
  </si>
  <si>
    <t xml:space="preserve">$893.939.364 </t>
  </si>
  <si>
    <t>Para tramitar</t>
  </si>
  <si>
    <t>Servicios BPO II</t>
  </si>
  <si>
    <t>GRUPO DE ATENCION AL CIUDADANO</t>
  </si>
  <si>
    <t>BPM Consulting</t>
  </si>
  <si>
    <t xml:space="preserve">$20.382.000.000 </t>
  </si>
  <si>
    <t>UNION TEMPORAL ECOLIMPIEZA</t>
  </si>
  <si>
    <t xml:space="preserve">$2.583.176.868 </t>
  </si>
  <si>
    <t>30/12/2024 RADCIAN EN FISICO</t>
  </si>
  <si>
    <t>REQUERIR NUEVAMENTE AL SUPERVISOR</t>
  </si>
  <si>
    <t>SERVICIOS DE ASEO CAFETERIA Y MANTENIMIENTO INSTITUCIONAL OUTSOURCING SEASIN LIMITADA</t>
  </si>
  <si>
    <t xml:space="preserve">$413.016.438 </t>
  </si>
  <si>
    <t>18/12/2024 RADICAN EN FISICO</t>
  </si>
  <si>
    <t>Emitida. Acta de liquidación 8/8/25 subida el 29/07/25</t>
  </si>
  <si>
    <t>R, FISICOS RADICA MEMORNADO Y SOPORTES EN DIGITAL // 18-7-25 repartido y es de RECURSOS FISICOS // 21-7-25 envié correo y pedí a quien le seria asignado para mesa de trabajo //23/07/25 mesa de trabajo con hernando // 4/8/25 se remite a la dra Martha, ella ajusta y devuelve para firma al area // 8/8/25 Deisa remite firmado, se recogen visto buenos // 8/8/25 se devuelve para firma del representante legal // 23 de ago regresa firmada por el proveedor // 11 de sep queda para firma dra Laura y subiría para firma de SG // 29 sep 2025 Solicitud Enviada Satisfactoriamente por tienda virtual, cargue todo en un PDF y todo firmado. Guardé pantallazo // ok correo a Nel para el archivo digital. Original en fisico pasó a la Dra. Martha S. // Atentamente EDNA GODOY</t>
  </si>
  <si>
    <t xml:space="preserve">$694.018.488 </t>
  </si>
  <si>
    <t>COOPERATIVA DE TRABAJO ASOCIADO SERCONAL</t>
  </si>
  <si>
    <t xml:space="preserve">$438.209.100 </t>
  </si>
  <si>
    <t>18/12/2024 RADICAN SOPORTES EN FISICO</t>
  </si>
  <si>
    <t xml:space="preserve">$752.788.230 </t>
  </si>
  <si>
    <t>18/12/2024 radican en fisico</t>
  </si>
  <si>
    <t>20/11/2024 Area radica memorando sin soportes. Se reenvia a Juanita.</t>
  </si>
  <si>
    <t>PARA TRAMITAR LIQUIDACIÓN - EL VALOR DEL CONTRATO ES 125.464.705,28</t>
  </si>
  <si>
    <t>FM ELITE SAS</t>
  </si>
  <si>
    <t xml:space="preserve">$1.511.368.611 </t>
  </si>
  <si>
    <t>P18/12/2024 RADICAN EN FISICO</t>
  </si>
  <si>
    <t>ARA TRAMITAR LIQUIDACIÓN - EL VALOR DEL CONTRATO ES 52.116.159,65</t>
  </si>
  <si>
    <t xml:space="preserve">$490.654.056 </t>
  </si>
  <si>
    <t>5/12/2024 Area radica memorial solicitud sin soportes</t>
  </si>
  <si>
    <t xml:space="preserve">$428.426.130 </t>
  </si>
  <si>
    <t>27/12/2024 Radican memornado de solicitud sin soportes.</t>
  </si>
  <si>
    <t>PARA TRAMITAR LIQUIDACIÓN - EL VALOR DEL CONTRATO ES 71.404.355,02</t>
  </si>
  <si>
    <t xml:space="preserve">$543.226.392 </t>
  </si>
  <si>
    <t>UNION TEMPORAL ASEO COLOMBIA 2</t>
  </si>
  <si>
    <t xml:space="preserve">$112.097.628 </t>
  </si>
  <si>
    <t xml:space="preserve">$114.106.926 </t>
  </si>
  <si>
    <t xml:space="preserve">$136.338.894 </t>
  </si>
  <si>
    <t>Emitida. Acta de liquidación con sello del 09/09/25 subida el 28/07/25</t>
  </si>
  <si>
    <t>MUNDOLIMPIEZA LTDA</t>
  </si>
  <si>
    <t xml:space="preserve">$72.211.098 </t>
  </si>
  <si>
    <t xml:space="preserve">$79.351.554 </t>
  </si>
  <si>
    <t>28/11/2024 radican memorando sin soportes</t>
  </si>
  <si>
    <t xml:space="preserve">$82.475.136 </t>
  </si>
  <si>
    <t>Emitida. Acta de liquidación del 29/07/25 subida el 29/07/25</t>
  </si>
  <si>
    <t>KIOS SAS</t>
  </si>
  <si>
    <t xml:space="preserve">$577.778.190 </t>
  </si>
  <si>
    <t>PARA TRAMITAR LIQUIDACIÓN - EL VALOR DEL CONTRATO ES 96.296.365,44</t>
  </si>
  <si>
    <t xml:space="preserve">$406.065.360 </t>
  </si>
  <si>
    <t>27/12/2024 RADICAN EN FISICO</t>
  </si>
  <si>
    <t>PARA TRAMITAR LIQUIDACIÓN - EL VALOR DEL CONTRATO ES 67.677.560,14</t>
  </si>
  <si>
    <t>INTERVENTORIA BDO</t>
  </si>
  <si>
    <t>CONTRATO INTERVENTORIA</t>
  </si>
  <si>
    <t>Jonathan Galindo</t>
  </si>
  <si>
    <t>14/6/2024 Se remite expediente y acta a Secretaria General</t>
  </si>
  <si>
    <t>10/9/2024 En revisión de S.G. la resolucipon que resuleve el recurso</t>
  </si>
  <si>
    <t>CA-MT-171-2023</t>
  </si>
  <si>
    <t>Contratar el arrendamiento de los auditorios ubicados en la carrera 14 No. 99-33 de la ciudad de Bogotá, Edificio Torre Rem, piso 2, 4 y 6, los cuales serán utilizados en forma temporal y de acuerdo con las actividades programadas por parte de las diferentes dependencias.</t>
  </si>
  <si>
    <t>CONTRATO DE ARRENDAMIENTO</t>
  </si>
  <si>
    <t xml:space="preserve">CONTRATACION DIRECTA </t>
  </si>
  <si>
    <t>Edna Godoy</t>
  </si>
  <si>
    <t xml:space="preserve">EDIFICIO TORRE REM PROPIEDAD HORIZONTAL </t>
  </si>
  <si>
    <t>$29.942.332</t>
  </si>
  <si>
    <t>SACTU MT No. 004- 2022</t>
  </si>
  <si>
    <t>Prestar el servicio público de transporte terrestre automotor especial para el desplazamiento de los funcionarios públicos del nivel central y las direcciones territoriales de Bogotá y Cundinamarca del ministerio del trabajo;</t>
  </si>
  <si>
    <t xml:space="preserve">CONTRATO DE PRESTACION DE SERVICIOS </t>
  </si>
  <si>
    <t>SELECCION ABREVIADA POR SUBASTA INVERSA</t>
  </si>
  <si>
    <t>UNION TEMPORAL TRANSPORTES 2023 RUTAS</t>
  </si>
  <si>
    <t>$1.709.508.303</t>
  </si>
  <si>
    <t>CD-MT-268.-2023</t>
  </si>
  <si>
    <t>Prestación del servicio de transporte aéreo de pasajeros en rutas operadas por Satena y adquisición de tiquetes aéreos nacionales e internacionales de otros operadores y servicios conexos para el desplazamiento de los servidores y contratistas en el desarrollo de las actividades misionales y administrativas del ministerio del trabajo</t>
  </si>
  <si>
    <t>CONTRATO INTERADMINISTRATIVO</t>
  </si>
  <si>
    <t>SERVICIO AEREO A TERRITORIOS NACIONALES S.A SATENA</t>
  </si>
  <si>
    <t>$1.144.915.634</t>
  </si>
  <si>
    <t>CI-MT-313-2023</t>
  </si>
  <si>
    <t>Realizar las publicaciones en el diario oficial de los actos administrativos de carácter general y los demás expedidos por el ministerio del trabajo, que requieran ser publicados.</t>
  </si>
  <si>
    <t>$30.000.000</t>
  </si>
  <si>
    <t>IPMC-MT-001-2023 TOKENS</t>
  </si>
  <si>
    <t>Adquirir cupos y servicios de certificación digital con sus correspondientes dispositivos criptográficos de almacenamiento (token)</t>
  </si>
  <si>
    <t xml:space="preserve">CONTRATO DE COMPRAVENTA </t>
  </si>
  <si>
    <t>MINIMA CUANTIA</t>
  </si>
  <si>
    <t>CONTRATO DE COMPRAVENTA OLIMPIA IT</t>
  </si>
  <si>
    <t>$11.900.000</t>
  </si>
  <si>
    <t>TOKEN</t>
  </si>
  <si>
    <t>C.I.-MT-344.-ALCALDÍA MUNICIPAL DE CHAPARRAL</t>
  </si>
  <si>
    <t>Aunar esfuerzos técnicos, administrativos y financieros entre el Ministerio del Trabajo y la Alcaldía de Chaparral – Tolima, para prestar servicios a los  ciudadanos a través del Centro Integrado de Servicios – CIS, ubicado en el Municipio de Chaparra</t>
  </si>
  <si>
    <t>CONVENIO INTERADMINISTRATIVO</t>
  </si>
  <si>
    <t>ALCALDIA DEL MUNICIPIO DE  CHAPARRAL</t>
  </si>
  <si>
    <t>$20.840.832</t>
  </si>
  <si>
    <t>En ejecución. Sin acta de liquidación. Fecha de terminación en Secop es del 2023</t>
  </si>
  <si>
    <t>SACTU MT No. 001-2023</t>
  </si>
  <si>
    <t>Prestar el servicio de vigilancia, tanto en el nivel central como en la direcciones territoriales y oficinas especiales del ministerio del trabajo</t>
  </si>
  <si>
    <t>SEGURIDAD SUPERIOR LTDA</t>
  </si>
  <si>
    <t>$9.763.532.247</t>
  </si>
  <si>
    <t>COMODATO-ARREND-MT-412-2023</t>
  </si>
  <si>
    <t>El Comodante (Ministerio del Trabajo) entrega al Comodatario (Departamento Administrativo Nacional de Estadística -DANE-), y este recibe a título de Comodato o Préstamo de Uso, el piso 3, con un área de 797,03 Mts2, del bien inmueble denominado Palacio Nacional, ubicado en la Calle 19 No.9-75 de la ciudad de Pereira, para desarrollar las diferentes actividades administrativas que requiera realizar el comodatario</t>
  </si>
  <si>
    <t>COMODATO DE ARRENDAMIENTO</t>
  </si>
  <si>
    <t>DEPARTAMENTO ADMINISTRATIVO NACIONAL DE ESTADISTICA- DANE</t>
  </si>
  <si>
    <t>$0</t>
  </si>
  <si>
    <t>CONTRATO VIGENTE HASTA ABRIL DE 2028</t>
  </si>
  <si>
    <t>Contrato A/mineto OF. 306 CD-443-2023</t>
  </si>
  <si>
    <t>Arrendar el inmueble ubicado en la calle 99 no. 14-10, oficina 306 del edificio Torre Rem, para el funcionamiento de la Oficina de Control Interno Disciplinario del Ministerio del Trabajo.</t>
  </si>
  <si>
    <t>VC CAPITAL PARTNERS -OF306</t>
  </si>
  <si>
    <t>$24.476.493</t>
  </si>
  <si>
    <t>LP-MT-002-2023</t>
  </si>
  <si>
    <t>Prestar los servicios de operador logístico para llevar a cabo la organización, administración, realización de eventos y actividades que se requieran en el desarrollo de programas, planes y proyectos del Ministerio de Trabajo.</t>
  </si>
  <si>
    <t>LICITACION PUBLICA</t>
  </si>
  <si>
    <t>ORGANIZACION SIMPLEX S.A.S</t>
  </si>
  <si>
    <t>$2.420.802.462</t>
  </si>
  <si>
    <t>CD-ARRENDAMIENTO WORKTECH</t>
  </si>
  <si>
    <t>Contratar el arrendamiento de un bien inmueble en la ciudad de Bogotá D.C para el funcionamiento de las oficinas del ministerio del trabajo.</t>
  </si>
  <si>
    <t>GRUPO ASD S.A.S</t>
  </si>
  <si>
    <t>$24.467.399.826</t>
  </si>
  <si>
    <t>IPMC MT 013-2023</t>
  </si>
  <si>
    <t>Contratar el servicio de desmonte, instalación, mantenimiento y puesta en funcionamiento de archivadores rodantes ubicados en la sede de la Dirección Territorial de Bogotá, del Ministerio del Trabajo.</t>
  </si>
  <si>
    <t>CONTRATO DE PRESTACION DE SERVICIOS</t>
  </si>
  <si>
    <t>GAMA COMPAÑIA S.A.S</t>
  </si>
  <si>
    <t>$8.447.293</t>
  </si>
  <si>
    <t>SACTU MT No. 003-2023</t>
  </si>
  <si>
    <t>Suministro e instalación del mobiliario requerido para distintas sedes del Ministerio del Trabajo, tanto a nivel central como en el nivel territorial</t>
  </si>
  <si>
    <t>CONTRATO DE SUMINISTRO</t>
  </si>
  <si>
    <t>CARVEPA S.A.S</t>
  </si>
  <si>
    <t>$2.010.045.068</t>
  </si>
  <si>
    <t>03/12/2024 Enviada all Dr. Daniel para Vo.bo.</t>
  </si>
  <si>
    <t>IPMC MT 009-2023</t>
  </si>
  <si>
    <t>Adquirir los seguros obligatorios de accidentes de tránsito "SOAT" para el parque automotor del Ministerio del trabajo, así como de aquellos por los que sea o fuere legalmente responsable o le corresponda Asegurar en virtud de disposición legal o contractual.</t>
  </si>
  <si>
    <t>CONTRATO DE SEGUROS</t>
  </si>
  <si>
    <t>ASEGURADORA SOLIDARIA DE COLOMBIA</t>
  </si>
  <si>
    <t>$11.062.800</t>
  </si>
  <si>
    <t>IPMC MT No. 012 /2023</t>
  </si>
  <si>
    <t>Realizar avalúos comerciales de los bienes inmuebles que son de propiedad del Ministerio del Trabajo, ubicados en diferentes ciudades y municipios de Colombia, de acuerdo con los lineamientos y metodologías establecidas por la ley</t>
  </si>
  <si>
    <t>GOODS &amp; SERVICES CONSULTING S.A.S</t>
  </si>
  <si>
    <t>21.699.000 </t>
  </si>
  <si>
    <t>IPMC -MT- 010 DE 2023</t>
  </si>
  <si>
    <t>Realizar el estudio de Auditoria Energética para las sedes del Ministerio del Trabajo, de acuerdo con la normatividad legal vigente, en concordancia con las normas técnicas y lineamientos establecidos en el país sobre eficiencia energética.</t>
  </si>
  <si>
    <t xml:space="preserve">CONTRATO DE AUDITORIA/ACEPTACION DE OFERTA </t>
  </si>
  <si>
    <t>DENKEN SAS</t>
  </si>
  <si>
    <t>44.420.250 </t>
  </si>
  <si>
    <t>20/8/2025 Se reenvian docuemntos radicados a Edna</t>
  </si>
  <si>
    <t>SAMC-MT-002-2023</t>
  </si>
  <si>
    <t>Adquisición, instalación y puesta en funcionamiento de tres (3) plataformas elevadoras verticales con cabina para uso de personas con movilidad reducida para la dirección territorial guajira, dirección territorial córdoba y dirección territorial chocó del ministerio del trabajo</t>
  </si>
  <si>
    <t>MENOR CUANTIA</t>
  </si>
  <si>
    <t>CONSORCIO PLATAFORMAS RF</t>
  </si>
  <si>
    <t>$314.867.300</t>
  </si>
  <si>
    <t>MC-MT-015-2023</t>
  </si>
  <si>
    <t>Contratar la adquisición, recarga, mantenimiento e instalación de extintores, soportes de pedestal, puntos ecológicos, canecas y dinamómetros, para el Ministerio del trabajo, de acuerdo con la normatividad vigente aplicable.</t>
  </si>
  <si>
    <t>CONTRATO DE COMPRAVENTA</t>
  </si>
  <si>
    <t xml:space="preserve">COMERCIALIZADORA  COLMUEBLES </t>
  </si>
  <si>
    <t>$28.098.037</t>
  </si>
  <si>
    <t>LP-MT-004-2023</t>
  </si>
  <si>
    <t>Contratar los servicios tecnológicos informáticos para el Ministerio del Trabajo a Nivel Nacional.</t>
  </si>
  <si>
    <t>UNION TEMPORAL GESTION TIC-2023</t>
  </si>
  <si>
    <t>$82.803.782.712</t>
  </si>
  <si>
    <t>CD-MT-579-2023</t>
  </si>
  <si>
    <t>Prestación de servicios de un intermediario comercial con el fin de llevar a cabo la enajenación por el sistema de martillo, de los bienes que sean dados de baja y que no hayan podido ser entregados a título gratuito, de conformidad con el procedimiento establecido en el decreto 1082 de 2015</t>
  </si>
  <si>
    <t xml:space="preserve">PRESTACION DE SERVICIOS </t>
  </si>
  <si>
    <t>BANCO POPULAR S.A</t>
  </si>
  <si>
    <t>LA COMISIÓN SOLAMENTE TENDRÁ LUGAR, SIEMPRE Y CUANDO SE CELEBRE EL NEGOCIO DE VENTA</t>
  </si>
  <si>
    <t>IPMC MT 016-2023</t>
  </si>
  <si>
    <t>Adquirir los Seguros contra todo riesgo Automóviles para el parque automotor del Ministerio del trabajo, así como de aquellos por los que sea o fuere legalmente responsable o le corresponda Asegurar en virtud de disposición legal o contractual.</t>
  </si>
  <si>
    <t xml:space="preserve">LA PREVISORA S.A COMPAÑIA DE SEGUROS </t>
  </si>
  <si>
    <t>15.988.547 </t>
  </si>
  <si>
    <t>583-A</t>
  </si>
  <si>
    <t>LP-MT-006-2023</t>
  </si>
  <si>
    <t>Prestar el servicio de depósito, custodia, bodegaje, almacenamiento y administración de los acervos documentales del archivo central y del archivo sindical del ministerio del trabajo.</t>
  </si>
  <si>
    <t xml:space="preserve">INTERNACIONAL DE ARCHIVOS SAS </t>
  </si>
  <si>
    <t>$2.944.550.657</t>
  </si>
  <si>
    <t>IAD SOFTWARE</t>
  </si>
  <si>
    <t>ORDEN DE COMPRA</t>
  </si>
  <si>
    <t>01/31/2023</t>
  </si>
  <si>
    <t>ORACLE COLOMBIA LTDA</t>
  </si>
  <si>
    <t>MANTENIMIENTO Y AUTOPARTES</t>
  </si>
  <si>
    <t>03/23/2023</t>
  </si>
  <si>
    <t>UT AUTOMAYOR-CENTRODIESEL-CONTINAUTOS 2021-2024</t>
  </si>
  <si>
    <t>AUTOINVERCOL SA (AUTO INVERSIONES COLOMBIA SA)</t>
  </si>
  <si>
    <t>MOTO MUNDIAL (OMAR HENRY CORTES VELASQUEZ)</t>
  </si>
  <si>
    <t>03/24/2023</t>
  </si>
  <si>
    <t>AUTOCARS SAS (CENTRO INTEGRAL DE MANTENIMIENTO AUTOCARS S.A.S)</t>
  </si>
  <si>
    <t>ASEO Y CAFETERIA IV</t>
  </si>
  <si>
    <t>06/27/2023</t>
  </si>
  <si>
    <t>UNION TEMPORAL CLEAN BOGOTA</t>
  </si>
  <si>
    <t>30/12/2024  RADICAN EN FISICO</t>
  </si>
  <si>
    <t>La Supervisora radica Memorando  Se envia a helenita.</t>
  </si>
  <si>
    <t>CONSORCIO ELITE</t>
  </si>
  <si>
    <t>UNION TEMPORAL ASEAMOS 2022 ACUERDO 4</t>
  </si>
  <si>
    <t>INTERNEGOCIOS S.A.S</t>
  </si>
  <si>
    <t>ASECOLBAS LTDA</t>
  </si>
  <si>
    <t>SERVICIO INTEGRAL TALENTOS LTDA</t>
  </si>
  <si>
    <t>UNION TEMPORAL ASEO COLOMBIA AMP4</t>
  </si>
  <si>
    <t>UNION TEMPORAL R&amp;J 2022</t>
  </si>
  <si>
    <t>CONSORCIO KIOS</t>
  </si>
  <si>
    <t>06/28/2023</t>
  </si>
  <si>
    <t>GRANDES SUPERFICIES</t>
  </si>
  <si>
    <t>PANAMERICANA LIBRERIA Y PAPELERIA S.A.</t>
  </si>
  <si>
    <t>CI-MT-318-2024</t>
  </si>
  <si>
    <t>Realizar las publicaciones en el diario oficial de los actos administrativos de carácter general y los demás expedidos por el Ministerio del Trabajo que requieran ser publicados.</t>
  </si>
  <si>
    <t>IMPRENTA</t>
  </si>
  <si>
    <t>$ 15.000.000</t>
  </si>
  <si>
    <t>CD-MT-350-2024</t>
  </si>
  <si>
    <t>Aunar esfuerzos técnicos, administrativos y financieros entre el Ministerio del Trabajo y la Alcaldía de Chaparral – Tolima, para prestar servicios a los ciudadanos a través del Centro Integrado de Servicios – CIS, ubicado en el Municipio de Chaparral.</t>
  </si>
  <si>
    <t>ALCALDÍA MUNICIPAL DE CHAPARRAL</t>
  </si>
  <si>
    <t>$ 77.840.849</t>
  </si>
  <si>
    <t>SAMC-MT-001-2024</t>
  </si>
  <si>
    <t>Suministro de tiquetes aéreos de pasajeros en rutas a nivel nacional e internacional para el desplazamiento de los servidores públicos y contratistas del ministerio del trabajo.</t>
  </si>
  <si>
    <t>CONTRATO DE SUMNISTRO</t>
  </si>
  <si>
    <t>MAGIN COMUNICACIONES S.A.S</t>
  </si>
  <si>
    <t>$ 1.999.182.778</t>
  </si>
  <si>
    <t>IPMC-MT-001 DE 2024</t>
  </si>
  <si>
    <t>Adquirir firmas digitales para el Ministerio del Trabajo.</t>
  </si>
  <si>
    <t xml:space="preserve">MINIMA CUANTIA </t>
  </si>
  <si>
    <t>CAMERFIRMA SAS</t>
  </si>
  <si>
    <t>$ 18.849.600</t>
  </si>
  <si>
    <t>CMA -MT-001-2024</t>
  </si>
  <si>
    <t>Contratar la asesoria integral de los servicios de intermediación de un corredor de seguros para el manejo del programa general de seguros requeridos por el Ministerio del Trabajo.</t>
  </si>
  <si>
    <t>CONTRATO DE CONSULTORIA</t>
  </si>
  <si>
    <t xml:space="preserve">CONCURSO DE MERITOS </t>
  </si>
  <si>
    <t xml:space="preserve">UNION TEMPORAL WILLIS -PROSEGUROS </t>
  </si>
  <si>
    <t xml:space="preserve">SIN EROGACION PRESUPUESTAL </t>
  </si>
  <si>
    <t>CPS-MT-393-2024</t>
  </si>
  <si>
    <t>Contratar el servicio de mantenimiento del sistema de información PCT Enterprise para la vigencia 2024</t>
  </si>
  <si>
    <t>$ 20.527.500</t>
  </si>
  <si>
    <t>SAMC-MT-002-2024</t>
  </si>
  <si>
    <t>Contratar el programa de seguros que garantice la adecuada protección de los activos e intereses patrimoniales, bienes propios y de aquellos por los cuales es o llegare a ser realmente responsable el ministerio del trabajo. grupo i - ii - iii</t>
  </si>
  <si>
    <t>UNION TEMPORAL LA PREVISORA</t>
  </si>
  <si>
    <t>$ 1.008.170.937</t>
  </si>
  <si>
    <t>Contratar el programa de seguros que garantice la adecuada protección de los activos e intereses patrimoniales, bienes propios y de aquellos por los cuales es o llegare a ser realmente responsable el ministerio del trabajo.</t>
  </si>
  <si>
    <t xml:space="preserve">SEGUROS DEL ESTADO </t>
  </si>
  <si>
    <t>$ 9.171.500</t>
  </si>
  <si>
    <t>SASI MT 002-2024</t>
  </si>
  <si>
    <t>Contratar la adquisición del licenciamiento de software microsoft para el ministerio del trabajo.</t>
  </si>
  <si>
    <t>COLSOF SAS</t>
  </si>
  <si>
    <t>$ 3.781.587.197</t>
  </si>
  <si>
    <t>IPMC-MT-008-2024</t>
  </si>
  <si>
    <t>Compra de herramientas y elementos de ferretería para el mantenimiento de la Sede Central y Dirección Territorial Bogotá del Ministerio del Trabajo</t>
  </si>
  <si>
    <t>FERRELLANOS HYC SAS</t>
  </si>
  <si>
    <t>$ 9.633.000</t>
  </si>
  <si>
    <t>SASI-MT-005-2024</t>
  </si>
  <si>
    <t>Suministro e instalación del mobiliario para las sedes el Ministerio del Trabajo a nivel nacional.</t>
  </si>
  <si>
    <t>SUBASTA INVERSA</t>
  </si>
  <si>
    <t>CARVEPA SAS</t>
  </si>
  <si>
    <t>$ 150.000.000</t>
  </si>
  <si>
    <t>SASI-MT-004-2024.</t>
  </si>
  <si>
    <t>Suministro de productos derivados del papel, cartón y corrugado, y útiles de oficina y elementos de escritorio para el nivel central y Direcciones Territoriales del Ministerio del Trabajo</t>
  </si>
  <si>
    <t>PAPELERIA LOS ANDES SAS</t>
  </si>
  <si>
    <t>$ 183.336.822</t>
  </si>
  <si>
    <t>MC-MT-010-2024</t>
  </si>
  <si>
    <t>Contratar el servicio de mantenimiento, recarga e instalación de extintores y adquisición de kits antiderrames para el Ministerio del Trabajo</t>
  </si>
  <si>
    <t>SOCIEDAD CAMELL EXTINTORES LTDA</t>
  </si>
  <si>
    <t>$ 7.429.170</t>
  </si>
  <si>
    <t>IPMC-MT-011-2024</t>
  </si>
  <si>
    <t>Contratar la Póliza de Seguro de Automóviles para los vehículos propios y/o de terceros bajo cuidado y/o tenencia y/o control y/o responsabilidad que conforman el parque automotor del MINISTERIO DEL TRABAJO.</t>
  </si>
  <si>
    <t xml:space="preserve">SEGUROS DEL ESTADO S.A </t>
  </si>
  <si>
    <t>$ 29.428.780</t>
  </si>
  <si>
    <t>UNION TEMPORAL AMP 2022</t>
  </si>
  <si>
    <t>Suministrar el servicio de aseo y cafetería a nivel nacional para las Direcciones Territoriales, Oficinas Especiales e Inspecciones Municipales del Ministerio del Trabajo. Región 11</t>
  </si>
  <si>
    <t>UNIÓN TEMPORAL ECOLIMPIEZA 4G</t>
  </si>
  <si>
    <t>Suministrar el servicio de aseo y cafetería a nivel nacional para las Direcciones Territoriales, Oficinas Especiales e Inspecciones Municipales del Ministerio del Trabajo. Región 6</t>
  </si>
  <si>
    <t>SERVICIOS KVAL SAS</t>
  </si>
  <si>
    <t>Suministrar el servicio de aseo y cafetería a nivel nacional para las Direcciones Territoriales, Oficinas Especiales e Inspecciones Municipales del Ministerio del Trabajo. Región 7</t>
  </si>
  <si>
    <t>Suministrar el servicio de aseo y cafetería a nivel nacional para las Direcciones Territoriales, Oficinas Especiales e Inspecciones Municipales del Ministerio del Trabajo. Region 9</t>
  </si>
  <si>
    <t>Suministrar el servicio de aseo y cafetería a nivel nacional para las Direcciones Territoriales, Oficinas Especiales e Inspecciones Municipales del Ministerio del Trabajo. Región 8</t>
  </si>
  <si>
    <t>Suministrar el servicio de aseo y cafetería a nivel nacional para las Direcciones Territoriales, Oficinas Especiales e Inspecciones Municipales del Ministerio del Trabajo. Región 17</t>
  </si>
  <si>
    <t>Suministrar el servicio de aseo y cafetería a nivel nacional para las Direcciones Territoriales, Oficinas Especiales e Inspecciones Municipales del Ministerio del Trabajo. Región 18</t>
  </si>
  <si>
    <t>Suministrar el servicio de aseo y cafetería a nivel nacional para las Direcciones Territoriales, Oficinas Especiales e Inspecciones Municipales del Ministerio del Trabajo. REGIÓN 3.</t>
  </si>
  <si>
    <t>SOCIETY SERVICES GENERAL SAS</t>
  </si>
  <si>
    <t>Suministrar el servicio de aseo y cafetería a nivel nacional para las Direcciones Territoriales, Oficinas Especiales e Inspecciones Municipales del Ministerio del Trabajo. REGIÓN 4.</t>
  </si>
  <si>
    <t>GRUPO GESTION EMPRESARIAL COLOMBIA SAS</t>
  </si>
  <si>
    <t>GRUPO GESTION EMPRESARIAL</t>
  </si>
  <si>
    <t>COLOMBIA SAS</t>
  </si>
  <si>
    <t>Suministrar el servicio de aseo y cafetería a nivel nacional para las Direcciones Territoriales, Oficinas Especiales e Inspecciones Municipales del Ministerio del Trabajo. REGIÓN 12.</t>
  </si>
  <si>
    <t>Suministrar el servicio de aseo y cafetería a nivel nacional para las Direcciones Territoriales, Oficinas Especiales e Inspecciones Municipales del Ministerio del Trabajo. REGIÓN 13.</t>
  </si>
  <si>
    <t>Suministrar el servicio de aseo y cafetería a nivel nacional para las Direcciones Territoriales, Oficinas Especiales e Inspecciones Municipales del Ministerio del Trabajo. REGIÓN 15</t>
  </si>
  <si>
    <t>Suministrar el servicio de aseo y cafetería a nivel nacional para las Direcciones Territoriales, Oficinas Especiales e Inspecciones Municipales del Ministerio del Trabajo. REGIÓN 5</t>
  </si>
  <si>
    <t>Suministrar el servicio de aseo y cafetería a nivel nacional para las Direcciones Territoriales, Oficinas Especiales e Inspecciones Municipales del Ministerio del Trabajo. Región 16</t>
  </si>
  <si>
    <t>Suministrar el servicio de aseo y cafetería a nivel nacional para las Direcciones Territoriales, Oficinas Especiales e Inspecciones Municipales del Ministerio del Trabajo. REGIÓN 14.</t>
  </si>
  <si>
    <t>No está en ningún listado</t>
  </si>
  <si>
    <t>Son de SAF</t>
  </si>
  <si>
    <t>Está en listados</t>
  </si>
  <si>
    <t>Liquidada</t>
  </si>
  <si>
    <t>Con acta de liquidación/cierre y en listados</t>
  </si>
  <si>
    <t>Con acta de liquidación/cierre y no está en listados</t>
  </si>
  <si>
    <t>Perdió competencia</t>
  </si>
  <si>
    <t>OBSERVACIONES DE RECURSOS FISICOS</t>
  </si>
  <si>
    <t>10/03/2025 Se remite correo al area solicitando expediente digital y paquete completo de liquidación contrato, ademas formato diligenciado sin xxx. Edna G.
30/12/2024 RADICAN EN FISICO</t>
  </si>
  <si>
    <t>Firmado. En modificaciones hay dos en estado cancelado</t>
  </si>
  <si>
    <t>Firmado. No tiene documentos en modificaciones</t>
  </si>
  <si>
    <t>Acta de liquidación con fecha del 30/06/2025 en ejecución de contratos</t>
  </si>
  <si>
    <t>hola</t>
  </si>
  <si>
    <t>Nestor</t>
  </si>
  <si>
    <t>Entregado con Radicado 08SI2023410700000010663 del 29 de mayo 2023.</t>
  </si>
  <si>
    <t>LIQUIDADA</t>
  </si>
  <si>
    <t>05/12/2025 CERRADA
12/11/25 Diego. REVISION FACTURAS PENDIENTES DE APROBACION, SIN FACTURAS
Emitida. Acta de liquidación subida el 10/05/24. No está en listado de pdts. Aprobar facturas</t>
  </si>
  <si>
    <t>6/12/2024 Aseocolba solicita inlcuir datos nuevos a la El mismo día se envia ajustada.
16/12/2024 Se reitera firma.</t>
  </si>
  <si>
    <t>12/12/2024 Pasa a Vo. Bo. Dr. Daniel
4/12/2024 Radican soportes defintiivos</t>
  </si>
  <si>
    <t>Se remitio correo electronico, solicitando la liquidaciòn saldo -0- 19/05/2022</t>
  </si>
  <si>
    <t>Entregado con Radicado 08SI2023410700000015877 del 02 de Agosto de 2023</t>
  </si>
  <si>
    <t>LIQUIDACION OPCIONAL CLAUSULA 29 DEL CLAUSULADO. SEGÚN ULTIMO PAGO NO HAY RECURSO POR LIBERAR. SE PUEDE HACER ACTA DE CIERRE EN SECOP
30/12/2024 RADICAN EN FISIUCOESTADO ACTIVO - HACER ACTA DE LIQUIDACIÓN</t>
  </si>
  <si>
    <t>30/12/2024 RADICAN EN FISICO
16/8/2023 pasa a Secretarìa General
24/10/2023. Devuelve S. General con ajustes en el aspecto financiero.</t>
  </si>
  <si>
    <t>Nelson</t>
  </si>
  <si>
    <t>30/12/2024 RADCIAN EN FISICO
REQUERIR NUEVAMENTE AL SUPERVISOR</t>
  </si>
  <si>
    <t>12/11/25 Diego. REVISION FACTURAS PENDIENTES DE APROBACION, SIN FACTURAS
No tiene actas subidas</t>
  </si>
  <si>
    <t>Alejandra</t>
  </si>
  <si>
    <t>18/12/2024 RADICAN EN FISICO
R, FISICOS RADICA MEMORNADO Y SOPORTES EN DIGITAL // 18-7-25 repartido y es de RECURSOS FISICOS // 21-7-25 envié correo y pedí a quien le seria asignado para mesa de trabajo //23/07/25 mesa de trabajo con hernando // 4/8/25 se remite a la dra Martha, ella ajusta y devuelve para firma al area // 8/8/25 Deisa remite firmado, se recogen visto buenos // 8/8/25 se devuelve para firma del representante legal // 23 de ago regresa firmada por el proveedor // 11 de sep queda para firma dra Laura y subiría para firma de SG // 29 sep 2025 Solicitud Enviada Satisfactoriamente por tienda virtual, cargue todo en un PDF y todo firmado. Guardé pantallazo // ok correo a Nel para el archivo digital. Original en fisico pasó a la Dra. Martha S. // Atentamente EDNA GODOY</t>
  </si>
  <si>
    <t>05/12/25 CERRADA
12/11/25 Diego. REVISION FACTURAS PENDIENTES DE APROBACION, SIN FACTURAS
22/10/25 Revisa quién debe aprobar facturas en TV
Emitida. Acta de liquidación 8/8/25 subida el 29/07/25</t>
  </si>
  <si>
    <t>Iván - Oscar Martinez</t>
  </si>
  <si>
    <t>12/11/25 Diego. REVISION FACTURAS PENDIENTES DE APROBACION, NO PUEDO APROBAR
No tiene actas subidas</t>
  </si>
  <si>
    <t>Se solicta la relaciones de pago a Deisy Cruz de Tesoreria</t>
  </si>
  <si>
    <t>18/12/2024 RADICAN SOPORTES EN FISICO
REQUERIR NUEVAMENTE AL SUPERVISOR</t>
  </si>
  <si>
    <t>18/12/2024 radican en fisico
20/11/2024 Area radica memorando sin soportes. Se reenvia a Juanita.
PARA TRAMITAR LIQUIDACIÓN - EL VALOR DEL CONTRATO ES 125.464.705,28</t>
  </si>
  <si>
    <t>12/11/25 Diego. REVISION FACTURAS PENDIENTES DE APROBACION, SIN FACTURAS
No tiene actas subidas
04/11/2025 En carpeta hay acta proyectada por Stela</t>
  </si>
  <si>
    <t>P18/12/2024 RADICAN EN FISICO
ARA TRAMITAR LIQUIDACIÓN - EL VALOR DEL CONTRATO ES 52.116.159,65</t>
  </si>
  <si>
    <t>18/12/2024 radican en fisico
5/12/2024 Area radica memorial solicitud sin soportes</t>
  </si>
  <si>
    <t>Iván</t>
  </si>
  <si>
    <t>27/12/2024 Radican memornado de solicitud sin soportes.
PARA TRAMITAR LIQUIDACIÓN - EL VALOR DEL CONTRATO ES 71.404.355,02</t>
  </si>
  <si>
    <t>Iván - Nestor</t>
  </si>
  <si>
    <t>12/11/25 Diego. REVISION FACTURAS PENDIENTES DE APROBACION, APROBADAS
No tiene actas subidas</t>
  </si>
  <si>
    <t>05/12/25 CERRADA
12/11/25 Diego. REVISION FACTURAS PENDIENTES DE APROBACION, SIN FACTURAS
Emitida. Acta de liquidación con sello del 09/09/25 subida el 28/07/25</t>
  </si>
  <si>
    <t>12/11/25 Diego. REVISION FACTURAS PENDIENTES DE APROBACIO. NO PUEDO APROBAR
10/11/25 En firma del contratista
No tiene actas subidas</t>
  </si>
  <si>
    <t>EN ÚLTIMA FASE</t>
  </si>
  <si>
    <t>17/10/2025 Se remite a área para firma</t>
  </si>
  <si>
    <t>12/11/25 Diego. REVISION FACTURAS PENDIENTES DE APROBACIO. SIN FACTURAS
10/11/25 En firma del contratista
23/10/25 se envía acta de liquidación a Oscar para firma de proveedor y supervisora
No tiene actas subidas</t>
  </si>
  <si>
    <t>Reenviada al proveedor con copia a Alejadra y Deisa 27/10/2025</t>
  </si>
  <si>
    <t>12/11/25 Diego. REVISION FACTURAS PENDIENTES DE APROBACIO. SIN FACTURAS
Emitida. Acta de liquidación del 29/07/25 subida el 29/07/25</t>
  </si>
  <si>
    <t>12/11/25 Diego. REVISION FACTURAS PENDIENTES DE APROBACIO. SIN FACTURAS
10/11/25 En firma del contratista
No tiene actas subidas</t>
  </si>
  <si>
    <t>27/12/2024 RADICAN EN FISICO
PARA TRAMITAR LIQUIDACIÓN - EL VALOR DEL CONTRATO ES 67.677.560,14</t>
  </si>
  <si>
    <t>12/11/25 Diego. REVISION FACTURAS PENDIENTES DE APROBACIO. SIN FACTURAS
No tiene actas subidas</t>
  </si>
  <si>
    <t>Liquidada/Cerrada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</si>
</sst>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2"/>
      <color theme="1"/>
      <name val="Aptos Narrow"/>
      <family val="2"/>
      <scheme val="minor"/>
    </font>
    <font>
      <b/>
      <sz val="10"/>
      <color rgb="FF000000"/>
      <name val="Arial"/>
      <family val="2"/>
    </font>
    <font>
      <b/>
      <sz val="10"/>
      <color rgb="FFFFFFFF"/>
      <name val="Arial"/>
      <family val="2"/>
    </font>
    <font>
      <sz val="10"/>
      <color rgb="FF000000"/>
      <name val="Arial"/>
      <family val="2"/>
    </font>
    <font>
      <sz val="9"/>
      <color rgb="FF000000"/>
      <name val="Arial"/>
      <family val="2"/>
      <charset val="1"/>
    </font>
    <font>
      <sz val="11"/>
      <color rgb="FF242424"/>
      <name val="Aptos Narrow"/>
      <scheme val="minor"/>
    </font>
    <font>
      <sz val="8"/>
      <color rgb="FF666666"/>
      <name val="Arial"/>
      <family val="2"/>
      <charset val="1"/>
    </font>
    <font>
      <sz val="10"/>
      <color rgb="FFFF0000"/>
      <name val="Arial"/>
      <family val="2"/>
    </font>
    <font>
      <sz val="10"/>
      <color rgb="FF9C0006"/>
      <name val="Arial"/>
      <family val="2"/>
    </font>
    <font>
      <sz val="11"/>
      <name val="Batang"/>
      <family val="1"/>
      <charset val="129"/>
    </font>
    <font>
      <sz val="10"/>
      <name val="Arial"/>
      <family val="2"/>
    </font>
    <font>
      <sz val="9"/>
      <name val="Batang"/>
      <family val="1"/>
    </font>
    <font>
      <sz val="11"/>
      <name val="Batang"/>
      <family val="1"/>
    </font>
    <font>
      <sz val="11"/>
      <name val="Arial"/>
      <family val="2"/>
    </font>
    <font>
      <sz val="9"/>
      <name val="Batang"/>
      <family val="1"/>
      <charset val="129"/>
    </font>
    <font>
      <sz val="10"/>
      <color rgb="FF666666"/>
      <name val="Arial"/>
      <family val="2"/>
    </font>
    <font>
      <sz val="9"/>
      <color rgb="FF000000"/>
      <name val="Arial"/>
      <family val="2"/>
    </font>
    <font>
      <sz val="11"/>
      <color rgb="FF000000"/>
      <name val="Calibri"/>
      <family val="2"/>
    </font>
    <font>
      <sz val="11"/>
      <color rgb="FF000000"/>
      <name val="Arial"/>
      <family val="2"/>
    </font>
    <font>
      <u/>
      <sz val="12"/>
      <color theme="10"/>
      <name val="Aptos Narrow"/>
      <family val="2"/>
      <scheme val="minor"/>
    </font>
    <font>
      <sz val="10"/>
      <color rgb="FF000000"/>
      <name val="Arial"/>
    </font>
    <font>
      <sz val="10"/>
      <color rgb="FF9C0006"/>
      <name val="Arial"/>
    </font>
    <font>
      <b/>
      <sz val="10"/>
      <color rgb="FF000000"/>
      <name val="Arial"/>
    </font>
    <font>
      <b/>
      <sz val="10"/>
      <name val="Arial"/>
    </font>
    <font>
      <sz val="10"/>
      <name val="Arial"/>
    </font>
    <font>
      <sz val="12"/>
      <name val="Aptos Narrow"/>
      <family val="2"/>
      <scheme val="minor"/>
    </font>
  </fonts>
  <fills count="26">
    <fill>
      <patternFill patternType="none"/>
    </fill>
    <fill>
      <patternFill patternType="gray125"/>
    </fill>
    <fill>
      <patternFill patternType="solid">
        <fgColor rgb="FFBDD7EE"/>
        <bgColor rgb="FF000000"/>
      </patternFill>
    </fill>
    <fill>
      <patternFill patternType="solid">
        <fgColor rgb="FFD9D9D9"/>
        <bgColor rgb="FF000000"/>
      </patternFill>
    </fill>
    <fill>
      <patternFill patternType="solid">
        <fgColor rgb="FFFFFF00"/>
        <bgColor rgb="FF000000"/>
      </patternFill>
    </fill>
    <fill>
      <patternFill patternType="solid">
        <fgColor rgb="FF1AEBD6"/>
        <bgColor rgb="FF000000"/>
      </patternFill>
    </fill>
    <fill>
      <patternFill patternType="solid">
        <fgColor rgb="FF305496"/>
        <bgColor rgb="FF000000"/>
      </patternFill>
    </fill>
    <fill>
      <patternFill patternType="solid">
        <fgColor rgb="FFFFF2CC"/>
        <bgColor rgb="FF000000"/>
      </patternFill>
    </fill>
    <fill>
      <patternFill patternType="solid">
        <fgColor rgb="FFFFFFFF"/>
        <bgColor rgb="FF000000"/>
      </patternFill>
    </fill>
    <fill>
      <patternFill patternType="solid">
        <fgColor rgb="FFFF0000"/>
        <bgColor rgb="FF000000"/>
      </patternFill>
    </fill>
    <fill>
      <patternFill patternType="solid">
        <fgColor theme="5" tint="0.59999389629810485"/>
        <bgColor indexed="64"/>
      </patternFill>
    </fill>
    <fill>
      <patternFill patternType="solid">
        <fgColor theme="5" tint="0.59999389629810485"/>
        <bgColor rgb="FF000000"/>
      </patternFill>
    </fill>
    <fill>
      <patternFill patternType="solid">
        <fgColor theme="5" tint="-0.249977111117893"/>
        <bgColor indexed="64"/>
      </patternFill>
    </fill>
    <fill>
      <patternFill patternType="solid">
        <fgColor theme="5" tint="-0.249977111117893"/>
        <bgColor rgb="FF000000"/>
      </patternFill>
    </fill>
    <fill>
      <patternFill patternType="solid">
        <fgColor theme="4" tint="0.79998168889431442"/>
        <bgColor indexed="64"/>
      </patternFill>
    </fill>
    <fill>
      <patternFill patternType="solid">
        <fgColor theme="4" tint="0.79998168889431442"/>
        <bgColor rgb="FF000000"/>
      </patternFill>
    </fill>
    <fill>
      <patternFill patternType="solid">
        <fgColor theme="7" tint="0.79998168889431442"/>
        <bgColor rgb="FF000000"/>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theme="8" tint="0.59999389629810485"/>
        <bgColor rgb="FF000000"/>
      </patternFill>
    </fill>
    <fill>
      <patternFill patternType="solid">
        <fgColor rgb="FFFFFF66"/>
        <bgColor indexed="64"/>
      </patternFill>
    </fill>
    <fill>
      <patternFill patternType="solid">
        <fgColor rgb="FFFFFF66"/>
        <bgColor rgb="FF000000"/>
      </patternFill>
    </fill>
    <fill>
      <patternFill patternType="solid">
        <fgColor rgb="FFFFFF00"/>
        <bgColor indexed="64"/>
      </patternFill>
    </fill>
    <fill>
      <patternFill patternType="solid">
        <fgColor rgb="FF92D050"/>
        <bgColor indexed="64"/>
      </patternFill>
    </fill>
    <fill>
      <patternFill patternType="solid">
        <fgColor rgb="FF92D050"/>
        <bgColor rgb="FF000000"/>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9" fillId="0" borderId="0" applyNumberFormat="0" applyFill="0" applyBorder="0" applyAlignment="0" applyProtection="0"/>
  </cellStyleXfs>
  <cellXfs count="646">
    <xf numFmtId="0" fontId="0" fillId="0" borderId="0" xfId="0"/>
    <xf numFmtId="0" fontId="3" fillId="0" borderId="1" xfId="0" applyFont="1" applyBorder="1" applyAlignment="1">
      <alignment horizontal="center" vertical="center"/>
    </xf>
    <xf numFmtId="0" fontId="3" fillId="7" borderId="1" xfId="0" applyFont="1" applyFill="1" applyBorder="1" applyAlignment="1">
      <alignment horizontal="center" vertical="center"/>
    </xf>
    <xf numFmtId="0" fontId="3" fillId="0" borderId="1" xfId="0" applyFont="1" applyBorder="1" applyAlignment="1">
      <alignment horizontal="center"/>
    </xf>
    <xf numFmtId="0" fontId="3" fillId="0" borderId="2" xfId="0" applyFont="1" applyBorder="1" applyAlignment="1">
      <alignment horizontal="center" vertical="center"/>
    </xf>
    <xf numFmtId="0" fontId="3" fillId="7" borderId="2" xfId="0" applyFont="1" applyFill="1" applyBorder="1" applyAlignment="1">
      <alignment horizontal="center" vertical="center"/>
    </xf>
    <xf numFmtId="0" fontId="3" fillId="0" borderId="2" xfId="0" applyFont="1" applyBorder="1" applyAlignment="1">
      <alignment horizontal="center"/>
    </xf>
    <xf numFmtId="0" fontId="3" fillId="9" borderId="1" xfId="0" applyFont="1" applyFill="1" applyBorder="1" applyAlignment="1">
      <alignment horizontal="left" vertical="center"/>
    </xf>
    <xf numFmtId="0" fontId="11" fillId="0" borderId="1" xfId="0" applyFont="1" applyBorder="1" applyAlignment="1">
      <alignment vertical="top"/>
    </xf>
    <xf numFmtId="0" fontId="14" fillId="0" borderId="1" xfId="0" applyFont="1" applyBorder="1" applyAlignment="1">
      <alignment vertical="top"/>
    </xf>
    <xf numFmtId="0" fontId="3" fillId="0" borderId="1" xfId="0" applyFont="1" applyBorder="1" applyAlignment="1">
      <alignment horizontal="right"/>
    </xf>
    <xf numFmtId="0" fontId="3" fillId="0" borderId="5" xfId="0" applyFont="1" applyBorder="1" applyAlignment="1">
      <alignment horizontal="right"/>
    </xf>
    <xf numFmtId="14" fontId="3" fillId="0" borderId="2" xfId="0" applyNumberFormat="1" applyFont="1" applyBorder="1" applyAlignment="1">
      <alignment horizontal="right"/>
    </xf>
    <xf numFmtId="0" fontId="18" fillId="0" borderId="1" xfId="0" applyFont="1" applyBorder="1" applyAlignment="1">
      <alignment horizontal="left" vertical="top"/>
    </xf>
    <xf numFmtId="0" fontId="18" fillId="0" borderId="2" xfId="0" applyFont="1" applyBorder="1" applyAlignment="1">
      <alignment horizontal="left" vertical="top"/>
    </xf>
    <xf numFmtId="0" fontId="18" fillId="0" borderId="4" xfId="0" applyFont="1" applyBorder="1" applyAlignment="1">
      <alignment horizontal="left" vertical="top"/>
    </xf>
    <xf numFmtId="0" fontId="1" fillId="2"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left" vertical="center"/>
    </xf>
    <xf numFmtId="0" fontId="1" fillId="4" borderId="1" xfId="0" applyFont="1" applyFill="1" applyBorder="1" applyAlignment="1">
      <alignment horizontal="center" vertical="center"/>
    </xf>
    <xf numFmtId="0" fontId="1" fillId="5" borderId="1" xfId="0" applyFont="1" applyFill="1" applyBorder="1" applyAlignment="1">
      <alignment horizontal="center" vertical="center"/>
    </xf>
    <xf numFmtId="0" fontId="3" fillId="0" borderId="1" xfId="0" applyFont="1" applyBorder="1"/>
    <xf numFmtId="0" fontId="3" fillId="7" borderId="1" xfId="0" applyFont="1" applyFill="1" applyBorder="1"/>
    <xf numFmtId="0" fontId="3" fillId="0" borderId="2" xfId="0" applyFont="1" applyBorder="1"/>
    <xf numFmtId="14" fontId="3" fillId="0" borderId="2" xfId="0" applyNumberFormat="1" applyFont="1" applyBorder="1"/>
    <xf numFmtId="0" fontId="3" fillId="7" borderId="2" xfId="0" applyFont="1" applyFill="1" applyBorder="1"/>
    <xf numFmtId="0" fontId="3" fillId="7" borderId="4" xfId="0" applyFont="1" applyFill="1" applyBorder="1"/>
    <xf numFmtId="14" fontId="3" fillId="0" borderId="1" xfId="0" applyNumberFormat="1" applyFont="1" applyBorder="1"/>
    <xf numFmtId="0" fontId="9" fillId="0" borderId="1" xfId="0" applyFont="1" applyBorder="1"/>
    <xf numFmtId="0" fontId="10" fillId="0" borderId="1" xfId="0" applyFont="1" applyBorder="1" applyAlignment="1">
      <alignment vertical="top"/>
    </xf>
    <xf numFmtId="0" fontId="9" fillId="0" borderId="1" xfId="0" applyFont="1" applyBorder="1" applyAlignment="1">
      <alignment vertical="top"/>
    </xf>
    <xf numFmtId="0" fontId="13" fillId="0" borderId="1" xfId="0" applyFont="1" applyBorder="1" applyAlignment="1">
      <alignment horizontal="right" vertical="top"/>
    </xf>
    <xf numFmtId="14" fontId="9" fillId="0" borderId="1" xfId="0" applyNumberFormat="1" applyFont="1" applyBorder="1"/>
    <xf numFmtId="14" fontId="9" fillId="0" borderId="2" xfId="0" applyNumberFormat="1" applyFont="1" applyBorder="1"/>
    <xf numFmtId="14" fontId="9" fillId="8" borderId="1" xfId="0" applyNumberFormat="1" applyFont="1" applyFill="1" applyBorder="1"/>
    <xf numFmtId="0" fontId="9" fillId="4" borderId="1" xfId="0" applyFont="1" applyFill="1" applyBorder="1" applyAlignment="1">
      <alignment vertical="top"/>
    </xf>
    <xf numFmtId="14" fontId="15" fillId="0" borderId="1" xfId="0" applyNumberFormat="1" applyFont="1" applyBorder="1"/>
    <xf numFmtId="14" fontId="15" fillId="0" borderId="0" xfId="0" applyNumberFormat="1" applyFont="1"/>
    <xf numFmtId="14" fontId="15" fillId="8" borderId="0" xfId="0" applyNumberFormat="1" applyFont="1" applyFill="1"/>
    <xf numFmtId="0" fontId="16" fillId="0" borderId="1" xfId="0" applyFont="1" applyBorder="1" applyAlignment="1">
      <alignment horizontal="center" vertical="center"/>
    </xf>
    <xf numFmtId="0" fontId="17" fillId="0" borderId="1" xfId="0" applyFont="1" applyBorder="1" applyAlignment="1">
      <alignment vertical="center"/>
    </xf>
    <xf numFmtId="0" fontId="16" fillId="0" borderId="1" xfId="0" applyFont="1" applyBorder="1" applyAlignment="1">
      <alignment horizontal="left" vertical="center"/>
    </xf>
    <xf numFmtId="0" fontId="17" fillId="0" borderId="1" xfId="0" applyFont="1" applyBorder="1" applyAlignment="1">
      <alignment horizontal="center" vertical="center"/>
    </xf>
    <xf numFmtId="14" fontId="17" fillId="0" borderId="1" xfId="0" applyNumberFormat="1" applyFont="1" applyBorder="1" applyAlignment="1">
      <alignment horizontal="center" vertical="center"/>
    </xf>
    <xf numFmtId="0" fontId="16" fillId="0" borderId="5" xfId="0" applyFont="1" applyBorder="1"/>
    <xf numFmtId="0" fontId="16" fillId="0" borderId="2" xfId="0" applyFont="1" applyBorder="1" applyAlignment="1">
      <alignment horizontal="left" vertical="center"/>
    </xf>
    <xf numFmtId="0" fontId="17" fillId="0" borderId="2" xfId="0" applyFont="1" applyBorder="1" applyAlignment="1">
      <alignment horizontal="center" vertical="center"/>
    </xf>
    <xf numFmtId="14" fontId="17" fillId="0" borderId="2" xfId="0" applyNumberFormat="1" applyFont="1" applyBorder="1" applyAlignment="1">
      <alignment horizontal="center" vertical="center"/>
    </xf>
    <xf numFmtId="0" fontId="17" fillId="0" borderId="5" xfId="0" applyFont="1" applyBorder="1"/>
    <xf numFmtId="0" fontId="16" fillId="0" borderId="1" xfId="0" applyFont="1" applyBorder="1" applyAlignment="1">
      <alignment vertical="center"/>
    </xf>
    <xf numFmtId="0" fontId="16" fillId="0" borderId="6" xfId="0" applyFont="1" applyBorder="1"/>
    <xf numFmtId="14" fontId="18" fillId="0" borderId="1" xfId="0" applyNumberFormat="1" applyFont="1" applyBorder="1" applyAlignment="1">
      <alignment horizontal="left" vertical="top"/>
    </xf>
    <xf numFmtId="0" fontId="3" fillId="10" borderId="1" xfId="0" applyFont="1" applyFill="1" applyBorder="1" applyAlignment="1">
      <alignment horizontal="center" vertical="center"/>
    </xf>
    <xf numFmtId="0" fontId="3" fillId="11" borderId="1" xfId="0" applyFont="1" applyFill="1" applyBorder="1" applyAlignment="1">
      <alignment horizontal="center" vertical="center"/>
    </xf>
    <xf numFmtId="0" fontId="4" fillId="10" borderId="0" xfId="0" applyFont="1" applyFill="1"/>
    <xf numFmtId="0" fontId="3" fillId="10" borderId="1" xfId="0" applyFont="1" applyFill="1" applyBorder="1"/>
    <xf numFmtId="0" fontId="5" fillId="10" borderId="0" xfId="0" applyFont="1" applyFill="1"/>
    <xf numFmtId="14" fontId="4" fillId="10" borderId="0" xfId="0" applyNumberFormat="1" applyFont="1" applyFill="1"/>
    <xf numFmtId="14" fontId="3" fillId="11" borderId="1" xfId="0" applyNumberFormat="1" applyFont="1" applyFill="1" applyBorder="1"/>
    <xf numFmtId="0" fontId="3" fillId="11" borderId="1" xfId="0" applyFont="1" applyFill="1" applyBorder="1"/>
    <xf numFmtId="0" fontId="3" fillId="11" borderId="1" xfId="0" applyFont="1" applyFill="1" applyBorder="1" applyAlignment="1">
      <alignment horizontal="center"/>
    </xf>
    <xf numFmtId="0" fontId="3" fillId="10" borderId="1" xfId="0" applyFont="1" applyFill="1" applyBorder="1" applyAlignment="1">
      <alignment horizontal="center"/>
    </xf>
    <xf numFmtId="0" fontId="6" fillId="10" borderId="0" xfId="0" applyFont="1" applyFill="1"/>
    <xf numFmtId="4" fontId="4" fillId="10" borderId="0" xfId="0" applyNumberFormat="1" applyFont="1" applyFill="1"/>
    <xf numFmtId="0" fontId="0" fillId="10" borderId="0" xfId="0" applyFill="1"/>
    <xf numFmtId="0" fontId="2" fillId="6" borderId="7" xfId="0" applyFont="1" applyFill="1" applyBorder="1" applyAlignment="1">
      <alignment horizontal="center" vertical="center"/>
    </xf>
    <xf numFmtId="0" fontId="0" fillId="0" borderId="7" xfId="0" applyBorder="1"/>
    <xf numFmtId="0" fontId="1" fillId="3" borderId="5" xfId="0" applyFont="1" applyFill="1" applyBorder="1" applyAlignment="1">
      <alignment horizontal="center" vertical="center"/>
    </xf>
    <xf numFmtId="0" fontId="3" fillId="10" borderId="5" xfId="0" applyFont="1" applyFill="1" applyBorder="1"/>
    <xf numFmtId="0" fontId="3" fillId="0" borderId="6" xfId="0" applyFont="1" applyBorder="1"/>
    <xf numFmtId="0" fontId="3" fillId="0" borderId="5" xfId="0" applyFont="1" applyBorder="1"/>
    <xf numFmtId="0" fontId="3" fillId="8" borderId="7" xfId="0" applyFont="1" applyFill="1" applyBorder="1"/>
    <xf numFmtId="0" fontId="3" fillId="11" borderId="1" xfId="0" applyFont="1" applyFill="1" applyBorder="1" applyAlignment="1">
      <alignment horizontal="left" vertical="center"/>
    </xf>
    <xf numFmtId="14" fontId="3" fillId="10" borderId="1" xfId="0" applyNumberFormat="1" applyFont="1" applyFill="1" applyBorder="1"/>
    <xf numFmtId="3" fontId="3" fillId="11" borderId="1" xfId="0" applyNumberFormat="1" applyFont="1" applyFill="1" applyBorder="1"/>
    <xf numFmtId="0" fontId="19" fillId="10" borderId="1" xfId="1" applyFill="1" applyBorder="1" applyAlignment="1"/>
    <xf numFmtId="0" fontId="3" fillId="11" borderId="1" xfId="0" applyFont="1" applyFill="1" applyBorder="1" applyAlignment="1">
      <alignment horizontal="left" vertical="center" wrapText="1"/>
    </xf>
    <xf numFmtId="0" fontId="19" fillId="10" borderId="1" xfId="1" applyFill="1" applyBorder="1"/>
    <xf numFmtId="0" fontId="3" fillId="12" borderId="1" xfId="0" applyFont="1" applyFill="1" applyBorder="1" applyAlignment="1">
      <alignment horizontal="center" vertical="center"/>
    </xf>
    <xf numFmtId="0" fontId="3" fillId="13" borderId="1" xfId="0" applyFont="1" applyFill="1" applyBorder="1" applyAlignment="1">
      <alignment horizontal="center" vertical="center"/>
    </xf>
    <xf numFmtId="0" fontId="3" fillId="13" borderId="1" xfId="0" applyFont="1" applyFill="1" applyBorder="1" applyAlignment="1">
      <alignment horizontal="left" vertical="center"/>
    </xf>
    <xf numFmtId="0" fontId="3" fillId="12" borderId="1" xfId="0" applyFont="1" applyFill="1" applyBorder="1"/>
    <xf numFmtId="14" fontId="3" fillId="12" borderId="1" xfId="0" applyNumberFormat="1" applyFont="1" applyFill="1" applyBorder="1"/>
    <xf numFmtId="14" fontId="3" fillId="13" borderId="1" xfId="0" applyNumberFormat="1" applyFont="1" applyFill="1" applyBorder="1"/>
    <xf numFmtId="3" fontId="3" fillId="13" borderId="1" xfId="0" applyNumberFormat="1" applyFont="1" applyFill="1" applyBorder="1"/>
    <xf numFmtId="0" fontId="3" fillId="13" borderId="1" xfId="0" applyFont="1" applyFill="1" applyBorder="1"/>
    <xf numFmtId="0" fontId="3" fillId="13" borderId="1" xfId="0" applyFont="1" applyFill="1" applyBorder="1" applyAlignment="1">
      <alignment horizontal="center"/>
    </xf>
    <xf numFmtId="0" fontId="3" fillId="12" borderId="1" xfId="0" applyFont="1" applyFill="1" applyBorder="1" applyAlignment="1">
      <alignment horizontal="center"/>
    </xf>
    <xf numFmtId="0" fontId="19" fillId="12" borderId="1" xfId="1" applyFill="1" applyBorder="1"/>
    <xf numFmtId="0" fontId="3" fillId="12" borderId="5" xfId="0" applyFont="1" applyFill="1" applyBorder="1"/>
    <xf numFmtId="0" fontId="0" fillId="12" borderId="0" xfId="0" applyFill="1"/>
    <xf numFmtId="0" fontId="3" fillId="14" borderId="1" xfId="0" applyFont="1" applyFill="1" applyBorder="1" applyAlignment="1">
      <alignment horizontal="center" vertical="center"/>
    </xf>
    <xf numFmtId="0" fontId="3" fillId="14" borderId="1" xfId="0" applyFont="1" applyFill="1" applyBorder="1"/>
    <xf numFmtId="14" fontId="3" fillId="14" borderId="1" xfId="0" applyNumberFormat="1" applyFont="1" applyFill="1" applyBorder="1"/>
    <xf numFmtId="0" fontId="3" fillId="15" borderId="1" xfId="0" applyFont="1" applyFill="1" applyBorder="1"/>
    <xf numFmtId="0" fontId="3" fillId="14" borderId="1" xfId="0" applyFont="1" applyFill="1" applyBorder="1" applyAlignment="1">
      <alignment horizontal="center"/>
    </xf>
    <xf numFmtId="0" fontId="3" fillId="14" borderId="5" xfId="0" applyFont="1" applyFill="1" applyBorder="1"/>
    <xf numFmtId="0" fontId="0" fillId="14" borderId="0" xfId="0" applyFill="1"/>
    <xf numFmtId="0" fontId="3" fillId="10" borderId="1" xfId="0" applyFont="1" applyFill="1" applyBorder="1" applyAlignment="1">
      <alignment horizontal="left"/>
    </xf>
    <xf numFmtId="14" fontId="3" fillId="10" borderId="2" xfId="0" applyNumberFormat="1" applyFont="1" applyFill="1" applyBorder="1"/>
    <xf numFmtId="14" fontId="3" fillId="11" borderId="2" xfId="0" applyNumberFormat="1" applyFont="1" applyFill="1" applyBorder="1"/>
    <xf numFmtId="0" fontId="7" fillId="11" borderId="7" xfId="0" applyFont="1" applyFill="1" applyBorder="1" applyAlignment="1">
      <alignment wrapText="1"/>
    </xf>
    <xf numFmtId="0" fontId="3" fillId="16" borderId="1" xfId="0" applyFont="1" applyFill="1" applyBorder="1" applyAlignment="1">
      <alignment horizontal="center" vertical="center"/>
    </xf>
    <xf numFmtId="0" fontId="0" fillId="17" borderId="0" xfId="0" applyFill="1"/>
    <xf numFmtId="0" fontId="0" fillId="18" borderId="0" xfId="0" applyFill="1"/>
    <xf numFmtId="0" fontId="0" fillId="19" borderId="0" xfId="0" applyFill="1"/>
    <xf numFmtId="0" fontId="3" fillId="19" borderId="1" xfId="0" applyFont="1" applyFill="1" applyBorder="1" applyAlignment="1">
      <alignment horizontal="center" vertical="center"/>
    </xf>
    <xf numFmtId="0" fontId="3" fillId="20" borderId="1" xfId="0" applyFont="1" applyFill="1" applyBorder="1" applyAlignment="1">
      <alignment horizontal="center" vertical="center"/>
    </xf>
    <xf numFmtId="0" fontId="3" fillId="20" borderId="1" xfId="0" applyFont="1" applyFill="1" applyBorder="1" applyAlignment="1">
      <alignment horizontal="left" vertical="center"/>
    </xf>
    <xf numFmtId="0" fontId="3" fillId="19" borderId="1" xfId="0" applyFont="1" applyFill="1" applyBorder="1"/>
    <xf numFmtId="14" fontId="3" fillId="19" borderId="1" xfId="0" applyNumberFormat="1" applyFont="1" applyFill="1" applyBorder="1"/>
    <xf numFmtId="14" fontId="3" fillId="20" borderId="1" xfId="0" applyNumberFormat="1" applyFont="1" applyFill="1" applyBorder="1"/>
    <xf numFmtId="0" fontId="3" fillId="20" borderId="1" xfId="0" applyFont="1" applyFill="1" applyBorder="1"/>
    <xf numFmtId="0" fontId="3" fillId="20" borderId="1" xfId="0" applyFont="1" applyFill="1" applyBorder="1" applyAlignment="1">
      <alignment horizontal="center"/>
    </xf>
    <xf numFmtId="0" fontId="3" fillId="19" borderId="1" xfId="0" applyFont="1" applyFill="1" applyBorder="1" applyAlignment="1">
      <alignment horizontal="center"/>
    </xf>
    <xf numFmtId="0" fontId="3" fillId="19" borderId="5" xfId="0" applyFont="1" applyFill="1" applyBorder="1"/>
    <xf numFmtId="0" fontId="3" fillId="14" borderId="2" xfId="0" applyFont="1" applyFill="1" applyBorder="1" applyAlignment="1">
      <alignment horizontal="center" vertical="center"/>
    </xf>
    <xf numFmtId="0" fontId="3" fillId="14" borderId="3" xfId="0" applyFont="1" applyFill="1" applyBorder="1" applyAlignment="1">
      <alignment horizontal="center" vertical="center"/>
    </xf>
    <xf numFmtId="0" fontId="3" fillId="15" borderId="3" xfId="0" applyFont="1" applyFill="1" applyBorder="1"/>
    <xf numFmtId="0" fontId="3" fillId="14" borderId="4" xfId="0" applyFont="1" applyFill="1" applyBorder="1" applyAlignment="1">
      <alignment horizontal="center" vertical="center"/>
    </xf>
    <xf numFmtId="0" fontId="3" fillId="15" borderId="4" xfId="0" applyFont="1" applyFill="1" applyBorder="1"/>
    <xf numFmtId="0" fontId="3" fillId="21" borderId="1" xfId="0" applyFont="1" applyFill="1" applyBorder="1" applyAlignment="1">
      <alignment horizontal="center" vertical="center"/>
    </xf>
    <xf numFmtId="0" fontId="3" fillId="22" borderId="1" xfId="0" applyFont="1" applyFill="1" applyBorder="1" applyAlignment="1">
      <alignment horizontal="center" vertical="center"/>
    </xf>
    <xf numFmtId="0" fontId="3" fillId="22" borderId="1" xfId="0" applyFont="1" applyFill="1" applyBorder="1" applyAlignment="1">
      <alignment horizontal="left" vertical="center"/>
    </xf>
    <xf numFmtId="0" fontId="3" fillId="21" borderId="1" xfId="0" applyFont="1" applyFill="1" applyBorder="1"/>
    <xf numFmtId="14" fontId="3" fillId="21" borderId="1" xfId="0" applyNumberFormat="1" applyFont="1" applyFill="1" applyBorder="1"/>
    <xf numFmtId="14" fontId="3" fillId="22" borderId="1" xfId="0" applyNumberFormat="1" applyFont="1" applyFill="1" applyBorder="1"/>
    <xf numFmtId="0" fontId="3" fillId="22" borderId="1" xfId="0" applyFont="1" applyFill="1" applyBorder="1"/>
    <xf numFmtId="0" fontId="3" fillId="22" borderId="1" xfId="0" applyFont="1" applyFill="1" applyBorder="1" applyAlignment="1">
      <alignment horizontal="center"/>
    </xf>
    <xf numFmtId="0" fontId="3" fillId="21" borderId="1" xfId="0" applyFont="1" applyFill="1" applyBorder="1" applyAlignment="1">
      <alignment horizontal="center"/>
    </xf>
    <xf numFmtId="0" fontId="3" fillId="21" borderId="5" xfId="0" applyFont="1" applyFill="1" applyBorder="1"/>
    <xf numFmtId="0" fontId="0" fillId="21" borderId="0" xfId="0" applyFill="1"/>
    <xf numFmtId="0" fontId="3" fillId="11" borderId="2" xfId="0" applyFont="1" applyFill="1" applyBorder="1"/>
    <xf numFmtId="0" fontId="3" fillId="11" borderId="4" xfId="0" applyFont="1" applyFill="1" applyBorder="1"/>
    <xf numFmtId="0" fontId="3" fillId="22" borderId="2" xfId="0" applyFont="1" applyFill="1" applyBorder="1"/>
    <xf numFmtId="0" fontId="3" fillId="22" borderId="4" xfId="0" applyFont="1" applyFill="1" applyBorder="1"/>
    <xf numFmtId="0" fontId="8" fillId="20" borderId="1" xfId="0" applyFont="1" applyFill="1" applyBorder="1"/>
    <xf numFmtId="0" fontId="3" fillId="11" borderId="3" xfId="0" applyFont="1" applyFill="1" applyBorder="1"/>
    <xf numFmtId="0" fontId="3" fillId="20" borderId="2" xfId="0" applyFont="1" applyFill="1" applyBorder="1"/>
    <xf numFmtId="0" fontId="3" fillId="20" borderId="4" xfId="0" applyFont="1" applyFill="1" applyBorder="1"/>
    <xf numFmtId="0" fontId="3" fillId="16" borderId="2" xfId="0" applyFont="1" applyFill="1" applyBorder="1"/>
    <xf numFmtId="0" fontId="3" fillId="16" borderId="4" xfId="0" applyFont="1" applyFill="1" applyBorder="1"/>
    <xf numFmtId="0" fontId="3" fillId="17" borderId="1" xfId="0" applyFont="1" applyFill="1" applyBorder="1" applyAlignment="1">
      <alignment horizontal="center" vertical="center"/>
    </xf>
    <xf numFmtId="0" fontId="3" fillId="16" borderId="1" xfId="0" applyFont="1" applyFill="1" applyBorder="1" applyAlignment="1">
      <alignment horizontal="left" vertical="center"/>
    </xf>
    <xf numFmtId="0" fontId="3" fillId="17" borderId="1" xfId="0" applyFont="1" applyFill="1" applyBorder="1"/>
    <xf numFmtId="14" fontId="3" fillId="17" borderId="1" xfId="0" applyNumberFormat="1" applyFont="1" applyFill="1" applyBorder="1"/>
    <xf numFmtId="14" fontId="3" fillId="16" borderId="1" xfId="0" applyNumberFormat="1" applyFont="1" applyFill="1" applyBorder="1"/>
    <xf numFmtId="0" fontId="3" fillId="16" borderId="1" xfId="0" applyFont="1" applyFill="1" applyBorder="1"/>
    <xf numFmtId="0" fontId="3" fillId="16" borderId="1" xfId="0" applyFont="1" applyFill="1" applyBorder="1" applyAlignment="1">
      <alignment horizontal="center"/>
    </xf>
    <xf numFmtId="0" fontId="3" fillId="17" borderId="1" xfId="0" applyFont="1" applyFill="1" applyBorder="1" applyAlignment="1">
      <alignment horizontal="center"/>
    </xf>
    <xf numFmtId="0" fontId="3" fillId="17" borderId="5" xfId="0" applyFont="1" applyFill="1" applyBorder="1"/>
    <xf numFmtId="0" fontId="3" fillId="16" borderId="3" xfId="0" applyFont="1" applyFill="1" applyBorder="1"/>
    <xf numFmtId="0" fontId="10" fillId="0" borderId="1" xfId="0" applyFont="1" applyBorder="1"/>
    <xf numFmtId="0" fontId="10" fillId="0" borderId="1" xfId="0" applyFont="1" applyBorder="1" applyAlignment="1">
      <alignment horizontal="center"/>
    </xf>
    <xf numFmtId="0" fontId="10" fillId="17" borderId="1" xfId="0" applyFont="1" applyFill="1" applyBorder="1" applyAlignment="1">
      <alignment horizontal="center"/>
    </xf>
    <xf numFmtId="0" fontId="10" fillId="8" borderId="1" xfId="0" applyFont="1" applyFill="1" applyBorder="1" applyAlignment="1">
      <alignment horizontal="center"/>
    </xf>
    <xf numFmtId="0" fontId="3" fillId="8" borderId="1" xfId="0" applyFont="1" applyFill="1" applyBorder="1" applyAlignment="1">
      <alignment horizontal="center"/>
    </xf>
    <xf numFmtId="0" fontId="3" fillId="8" borderId="2" xfId="0" applyFont="1" applyFill="1" applyBorder="1" applyAlignment="1">
      <alignment horizontal="center"/>
    </xf>
    <xf numFmtId="0" fontId="3" fillId="4" borderId="1" xfId="0" applyFont="1" applyFill="1" applyBorder="1" applyAlignment="1">
      <alignment horizontal="left" vertical="top"/>
    </xf>
    <xf numFmtId="0" fontId="3" fillId="0" borderId="1" xfId="0" applyFont="1" applyBorder="1" applyAlignment="1">
      <alignment horizontal="left" vertical="top"/>
    </xf>
    <xf numFmtId="0" fontId="3" fillId="0" borderId="1" xfId="0" applyFont="1" applyBorder="1" applyAlignment="1">
      <alignment vertical="center"/>
    </xf>
    <xf numFmtId="0" fontId="3" fillId="4" borderId="1" xfId="0" applyFont="1" applyFill="1" applyBorder="1" applyAlignment="1">
      <alignment horizontal="center" vertical="top"/>
    </xf>
    <xf numFmtId="0" fontId="3" fillId="0" borderId="1" xfId="0" applyFont="1" applyBorder="1" applyAlignment="1">
      <alignment horizontal="center" vertical="top"/>
    </xf>
    <xf numFmtId="0" fontId="3" fillId="8" borderId="1" xfId="0" applyFont="1" applyFill="1" applyBorder="1"/>
    <xf numFmtId="0" fontId="3" fillId="8" borderId="2" xfId="0" applyFont="1" applyFill="1" applyBorder="1"/>
    <xf numFmtId="14" fontId="10" fillId="0" borderId="1" xfId="0" applyNumberFormat="1" applyFont="1" applyBorder="1" applyAlignment="1">
      <alignment horizontal="right"/>
    </xf>
    <xf numFmtId="14" fontId="10" fillId="8" borderId="1" xfId="0" applyNumberFormat="1" applyFont="1" applyFill="1" applyBorder="1" applyAlignment="1">
      <alignment horizontal="right"/>
    </xf>
    <xf numFmtId="14" fontId="10" fillId="0" borderId="2" xfId="0" applyNumberFormat="1" applyFont="1" applyBorder="1" applyAlignment="1">
      <alignment horizontal="right"/>
    </xf>
    <xf numFmtId="14" fontId="15" fillId="0" borderId="1" xfId="0" applyNumberFormat="1" applyFont="1" applyBorder="1" applyAlignment="1">
      <alignment horizontal="right"/>
    </xf>
    <xf numFmtId="14" fontId="15" fillId="0" borderId="0" xfId="0" applyNumberFormat="1" applyFont="1" applyAlignment="1">
      <alignment horizontal="right"/>
    </xf>
    <xf numFmtId="14" fontId="15" fillId="8" borderId="0" xfId="0" applyNumberFormat="1" applyFont="1" applyFill="1" applyAlignment="1">
      <alignment horizontal="right"/>
    </xf>
    <xf numFmtId="14" fontId="3" fillId="0" borderId="1" xfId="0" applyNumberFormat="1" applyFont="1" applyBorder="1" applyAlignment="1">
      <alignment horizontal="right" vertical="center"/>
    </xf>
    <xf numFmtId="14" fontId="3" fillId="0" borderId="2" xfId="0" applyNumberFormat="1" applyFont="1" applyBorder="1" applyAlignment="1">
      <alignment horizontal="right" vertical="center"/>
    </xf>
    <xf numFmtId="14" fontId="3" fillId="0" borderId="1" xfId="0" applyNumberFormat="1" applyFont="1" applyBorder="1" applyAlignment="1">
      <alignment horizontal="right" vertical="top"/>
    </xf>
    <xf numFmtId="0" fontId="10" fillId="10" borderId="1" xfId="0" applyFont="1" applyFill="1" applyBorder="1" applyAlignment="1">
      <alignment horizontal="center"/>
    </xf>
    <xf numFmtId="0" fontId="10" fillId="10" borderId="1" xfId="0" applyFont="1" applyFill="1" applyBorder="1"/>
    <xf numFmtId="0" fontId="10" fillId="10" borderId="1" xfId="0" applyFont="1" applyFill="1" applyBorder="1" applyAlignment="1">
      <alignment vertical="top"/>
    </xf>
    <xf numFmtId="0" fontId="11" fillId="10" borderId="1" xfId="0" applyFont="1" applyFill="1" applyBorder="1" applyAlignment="1">
      <alignment vertical="top"/>
    </xf>
    <xf numFmtId="0" fontId="9" fillId="10" borderId="1" xfId="0" applyFont="1" applyFill="1" applyBorder="1"/>
    <xf numFmtId="0" fontId="9" fillId="10" borderId="4" xfId="0" applyFont="1" applyFill="1" applyBorder="1"/>
    <xf numFmtId="14" fontId="9" fillId="10" borderId="4" xfId="0" applyNumberFormat="1" applyFont="1" applyFill="1" applyBorder="1"/>
    <xf numFmtId="14" fontId="12" fillId="10" borderId="4" xfId="0" applyNumberFormat="1" applyFont="1" applyFill="1" applyBorder="1"/>
    <xf numFmtId="14" fontId="10" fillId="10" borderId="4" xfId="0" applyNumberFormat="1" applyFont="1" applyFill="1" applyBorder="1" applyAlignment="1">
      <alignment horizontal="right"/>
    </xf>
    <xf numFmtId="0" fontId="9" fillId="10" borderId="1" xfId="0" applyFont="1" applyFill="1" applyBorder="1" applyAlignment="1">
      <alignment vertical="top"/>
    </xf>
    <xf numFmtId="0" fontId="13" fillId="10" borderId="1" xfId="0" applyFont="1" applyFill="1" applyBorder="1" applyAlignment="1">
      <alignment horizontal="right" vertical="top"/>
    </xf>
    <xf numFmtId="14" fontId="9" fillId="10" borderId="1" xfId="0" applyNumberFormat="1" applyFont="1" applyFill="1" applyBorder="1"/>
    <xf numFmtId="14" fontId="10" fillId="10" borderId="1" xfId="0" applyNumberFormat="1" applyFont="1" applyFill="1" applyBorder="1" applyAlignment="1">
      <alignment horizontal="right"/>
    </xf>
    <xf numFmtId="0" fontId="3" fillId="10" borderId="1" xfId="0" applyFont="1" applyFill="1" applyBorder="1" applyAlignment="1">
      <alignment vertical="top"/>
    </xf>
    <xf numFmtId="0" fontId="14" fillId="10" borderId="1" xfId="0" applyFont="1" applyFill="1" applyBorder="1" applyAlignment="1">
      <alignment vertical="top"/>
    </xf>
    <xf numFmtId="0" fontId="12" fillId="10" borderId="1" xfId="0" applyFont="1" applyFill="1" applyBorder="1" applyAlignment="1">
      <alignment vertical="top"/>
    </xf>
    <xf numFmtId="0" fontId="9" fillId="10" borderId="2" xfId="0" applyFont="1" applyFill="1" applyBorder="1" applyAlignment="1">
      <alignment vertical="top"/>
    </xf>
    <xf numFmtId="0" fontId="9" fillId="10" borderId="4" xfId="0" applyFont="1" applyFill="1" applyBorder="1" applyAlignment="1">
      <alignment vertical="top"/>
    </xf>
    <xf numFmtId="14" fontId="9" fillId="11" borderId="1" xfId="0" applyNumberFormat="1" applyFont="1" applyFill="1" applyBorder="1"/>
    <xf numFmtId="0" fontId="10" fillId="11" borderId="1" xfId="0" applyFont="1" applyFill="1" applyBorder="1"/>
    <xf numFmtId="14" fontId="12" fillId="10" borderId="1" xfId="0" applyNumberFormat="1" applyFont="1" applyFill="1" applyBorder="1"/>
    <xf numFmtId="14" fontId="12" fillId="11" borderId="1" xfId="0" applyNumberFormat="1" applyFont="1" applyFill="1" applyBorder="1"/>
    <xf numFmtId="3" fontId="3" fillId="16" borderId="1" xfId="0" applyNumberFormat="1" applyFont="1" applyFill="1" applyBorder="1"/>
    <xf numFmtId="0" fontId="19" fillId="17" borderId="1" xfId="1" applyFill="1" applyBorder="1"/>
    <xf numFmtId="0" fontId="0" fillId="0" borderId="0" xfId="0" applyProtection="1">
      <protection locked="0"/>
    </xf>
    <xf numFmtId="0" fontId="0" fillId="10" borderId="0" xfId="0" applyFill="1" applyProtection="1">
      <protection locked="0"/>
    </xf>
    <xf numFmtId="0" fontId="0" fillId="17" borderId="0" xfId="0" applyFill="1" applyProtection="1">
      <protection locked="0"/>
    </xf>
    <xf numFmtId="0" fontId="0" fillId="19" borderId="0" xfId="0" applyFill="1" applyProtection="1">
      <protection locked="0"/>
    </xf>
    <xf numFmtId="0" fontId="0" fillId="21" borderId="0" xfId="0" applyFill="1" applyProtection="1">
      <protection locked="0"/>
    </xf>
    <xf numFmtId="0" fontId="0" fillId="0" borderId="7" xfId="0" applyBorder="1" applyProtection="1">
      <protection locked="0"/>
    </xf>
    <xf numFmtId="0" fontId="22" fillId="2" borderId="1" xfId="0" applyFont="1" applyFill="1" applyBorder="1" applyAlignment="1">
      <alignment horizontal="center" vertical="center"/>
    </xf>
    <xf numFmtId="0" fontId="22" fillId="3" borderId="1" xfId="0" applyFont="1" applyFill="1" applyBorder="1" applyAlignment="1">
      <alignment horizontal="center" vertical="center"/>
    </xf>
    <xf numFmtId="0" fontId="22" fillId="3" borderId="1" xfId="0" applyFont="1" applyFill="1" applyBorder="1" applyAlignment="1">
      <alignment horizontal="left" vertical="center"/>
    </xf>
    <xf numFmtId="0" fontId="22" fillId="4" borderId="1" xfId="0" applyFont="1" applyFill="1" applyBorder="1" applyAlignment="1">
      <alignment horizontal="center" vertical="center"/>
    </xf>
    <xf numFmtId="0" fontId="20" fillId="17" borderId="2" xfId="0" applyFont="1" applyFill="1" applyBorder="1" applyAlignment="1">
      <alignment vertical="center"/>
    </xf>
    <xf numFmtId="0" fontId="20" fillId="16" borderId="2" xfId="0" applyFont="1" applyFill="1" applyBorder="1" applyAlignment="1">
      <alignment vertical="center"/>
    </xf>
    <xf numFmtId="0" fontId="20" fillId="17" borderId="2" xfId="0" applyFont="1" applyFill="1" applyBorder="1"/>
    <xf numFmtId="0" fontId="20" fillId="0" borderId="2" xfId="0" applyFont="1" applyBorder="1"/>
    <xf numFmtId="14" fontId="20" fillId="0" borderId="2" xfId="0" applyNumberFormat="1" applyFont="1" applyBorder="1"/>
    <xf numFmtId="14" fontId="20" fillId="17" borderId="2" xfId="0" applyNumberFormat="1" applyFont="1" applyFill="1" applyBorder="1"/>
    <xf numFmtId="14" fontId="20" fillId="16" borderId="2" xfId="0" applyNumberFormat="1" applyFont="1" applyFill="1" applyBorder="1"/>
    <xf numFmtId="0" fontId="20" fillId="16" borderId="2" xfId="0" applyFont="1" applyFill="1" applyBorder="1"/>
    <xf numFmtId="0" fontId="20" fillId="7" borderId="2" xfId="0" applyFont="1" applyFill="1" applyBorder="1"/>
    <xf numFmtId="0" fontId="3" fillId="16" borderId="2" xfId="0" applyFont="1" applyFill="1" applyBorder="1" applyAlignment="1">
      <alignment horizontal="center"/>
    </xf>
    <xf numFmtId="0" fontId="3" fillId="17" borderId="2" xfId="0" applyFont="1" applyFill="1" applyBorder="1"/>
    <xf numFmtId="0" fontId="3" fillId="0" borderId="2" xfId="0" applyFont="1" applyBorder="1" applyAlignment="1">
      <alignment vertical="center"/>
    </xf>
    <xf numFmtId="0" fontId="19" fillId="17" borderId="2" xfId="1" applyFill="1" applyBorder="1" applyAlignment="1" applyProtection="1"/>
    <xf numFmtId="0" fontId="3" fillId="16" borderId="7" xfId="0" applyFont="1" applyFill="1" applyBorder="1" applyAlignment="1">
      <alignment wrapText="1"/>
    </xf>
    <xf numFmtId="0" fontId="0" fillId="17" borderId="10" xfId="0" applyFill="1" applyBorder="1"/>
    <xf numFmtId="0" fontId="20" fillId="17" borderId="1" xfId="0" applyFont="1" applyFill="1" applyBorder="1" applyAlignment="1">
      <alignment horizontal="center" vertical="center"/>
    </xf>
    <xf numFmtId="0" fontId="20" fillId="16" borderId="1" xfId="0" applyFont="1" applyFill="1" applyBorder="1" applyAlignment="1">
      <alignment horizontal="center" vertical="center"/>
    </xf>
    <xf numFmtId="0" fontId="20" fillId="16" borderId="1" xfId="0" applyFont="1" applyFill="1" applyBorder="1" applyAlignment="1">
      <alignment horizontal="left" vertical="center"/>
    </xf>
    <xf numFmtId="0" fontId="20" fillId="17" borderId="1" xfId="0" applyFont="1" applyFill="1" applyBorder="1"/>
    <xf numFmtId="0" fontId="20" fillId="14" borderId="1" xfId="0" applyFont="1" applyFill="1" applyBorder="1"/>
    <xf numFmtId="14" fontId="20" fillId="14" borderId="1" xfId="0" applyNumberFormat="1" applyFont="1" applyFill="1" applyBorder="1"/>
    <xf numFmtId="14" fontId="20" fillId="17" borderId="1" xfId="0" applyNumberFormat="1" applyFont="1" applyFill="1" applyBorder="1"/>
    <xf numFmtId="14" fontId="20" fillId="16" borderId="1" xfId="0" applyNumberFormat="1" applyFont="1" applyFill="1" applyBorder="1"/>
    <xf numFmtId="3" fontId="20" fillId="16" borderId="1" xfId="0" applyNumberFormat="1" applyFont="1" applyFill="1" applyBorder="1"/>
    <xf numFmtId="0" fontId="20" fillId="16" borderId="1" xfId="0" applyFont="1" applyFill="1" applyBorder="1"/>
    <xf numFmtId="0" fontId="20" fillId="15" borderId="1" xfId="0" applyFont="1" applyFill="1" applyBorder="1"/>
    <xf numFmtId="0" fontId="19" fillId="17" borderId="1" xfId="1" applyFill="1" applyBorder="1" applyProtection="1"/>
    <xf numFmtId="0" fontId="7" fillId="16" borderId="7" xfId="0" applyFont="1" applyFill="1" applyBorder="1"/>
    <xf numFmtId="0" fontId="0" fillId="17" borderId="7" xfId="0" applyFill="1" applyBorder="1"/>
    <xf numFmtId="0" fontId="20" fillId="10" borderId="1" xfId="0" applyFont="1" applyFill="1" applyBorder="1" applyAlignment="1">
      <alignment horizontal="center" vertical="center"/>
    </xf>
    <xf numFmtId="0" fontId="20" fillId="11" borderId="1" xfId="0" applyFont="1" applyFill="1" applyBorder="1" applyAlignment="1">
      <alignment horizontal="center" vertical="center"/>
    </xf>
    <xf numFmtId="0" fontId="20" fillId="9" borderId="1" xfId="0" applyFont="1" applyFill="1" applyBorder="1" applyAlignment="1">
      <alignment horizontal="left" vertical="center"/>
    </xf>
    <xf numFmtId="0" fontId="20" fillId="10" borderId="1" xfId="0" applyFont="1" applyFill="1" applyBorder="1"/>
    <xf numFmtId="14" fontId="20" fillId="10" borderId="1" xfId="0" applyNumberFormat="1" applyFont="1" applyFill="1" applyBorder="1"/>
    <xf numFmtId="14" fontId="20" fillId="11" borderId="1" xfId="0" applyNumberFormat="1" applyFont="1" applyFill="1" applyBorder="1"/>
    <xf numFmtId="3" fontId="20" fillId="11" borderId="1" xfId="0" applyNumberFormat="1" applyFont="1" applyFill="1" applyBorder="1"/>
    <xf numFmtId="0" fontId="20" fillId="11" borderId="1" xfId="0" applyFont="1" applyFill="1" applyBorder="1"/>
    <xf numFmtId="0" fontId="7" fillId="11" borderId="7" xfId="0" applyFont="1" applyFill="1" applyBorder="1"/>
    <xf numFmtId="0" fontId="0" fillId="10" borderId="7" xfId="0" applyFill="1" applyBorder="1"/>
    <xf numFmtId="0" fontId="20" fillId="21" borderId="1" xfId="0" applyFont="1" applyFill="1" applyBorder="1" applyAlignment="1">
      <alignment horizontal="center" vertical="center"/>
    </xf>
    <xf numFmtId="0" fontId="20" fillId="22" borderId="1" xfId="0" applyFont="1" applyFill="1" applyBorder="1" applyAlignment="1">
      <alignment horizontal="center" vertical="center"/>
    </xf>
    <xf numFmtId="0" fontId="20" fillId="22" borderId="1" xfId="0" applyFont="1" applyFill="1" applyBorder="1" applyAlignment="1">
      <alignment horizontal="left" vertical="center"/>
    </xf>
    <xf numFmtId="0" fontId="20" fillId="21" borderId="1" xfId="0" applyFont="1" applyFill="1" applyBorder="1"/>
    <xf numFmtId="14" fontId="20" fillId="22" borderId="1" xfId="0" applyNumberFormat="1" applyFont="1" applyFill="1" applyBorder="1"/>
    <xf numFmtId="3" fontId="20" fillId="22" borderId="1" xfId="0" applyNumberFormat="1" applyFont="1" applyFill="1" applyBorder="1"/>
    <xf numFmtId="0" fontId="20" fillId="22" borderId="1" xfId="0" applyFont="1" applyFill="1" applyBorder="1"/>
    <xf numFmtId="0" fontId="3" fillId="22" borderId="7" xfId="0" applyFont="1" applyFill="1" applyBorder="1"/>
    <xf numFmtId="0" fontId="0" fillId="21" borderId="7" xfId="0" applyFill="1" applyBorder="1"/>
    <xf numFmtId="14" fontId="20" fillId="21" borderId="1" xfId="0" applyNumberFormat="1" applyFont="1" applyFill="1" applyBorder="1"/>
    <xf numFmtId="0" fontId="19" fillId="21" borderId="1" xfId="1" applyFill="1" applyBorder="1" applyProtection="1"/>
    <xf numFmtId="0" fontId="20" fillId="11" borderId="1" xfId="0" applyFont="1" applyFill="1" applyBorder="1" applyAlignment="1">
      <alignment horizontal="left" vertical="center"/>
    </xf>
    <xf numFmtId="0" fontId="3" fillId="11" borderId="7" xfId="0" applyFont="1" applyFill="1" applyBorder="1"/>
    <xf numFmtId="0" fontId="3" fillId="10" borderId="7" xfId="0" applyFont="1" applyFill="1" applyBorder="1"/>
    <xf numFmtId="0" fontId="3" fillId="16" borderId="7" xfId="0" applyFont="1" applyFill="1" applyBorder="1"/>
    <xf numFmtId="0" fontId="20" fillId="10" borderId="1" xfId="0" applyFont="1" applyFill="1" applyBorder="1" applyAlignment="1">
      <alignment horizontal="left"/>
    </xf>
    <xf numFmtId="14" fontId="20" fillId="10" borderId="2" xfId="0" applyNumberFormat="1" applyFont="1" applyFill="1" applyBorder="1"/>
    <xf numFmtId="14" fontId="20" fillId="11" borderId="2" xfId="0" applyNumberFormat="1" applyFont="1" applyFill="1" applyBorder="1"/>
    <xf numFmtId="0" fontId="20" fillId="19" borderId="1" xfId="0" applyFont="1" applyFill="1" applyBorder="1" applyAlignment="1">
      <alignment horizontal="center" vertical="center"/>
    </xf>
    <xf numFmtId="0" fontId="20" fillId="20" borderId="1" xfId="0" applyFont="1" applyFill="1" applyBorder="1" applyAlignment="1">
      <alignment horizontal="center" vertical="center"/>
    </xf>
    <xf numFmtId="0" fontId="20" fillId="20" borderId="1" xfId="0" applyFont="1" applyFill="1" applyBorder="1" applyAlignment="1">
      <alignment horizontal="left" vertical="center"/>
    </xf>
    <xf numFmtId="0" fontId="20" fillId="19" borderId="1" xfId="0" applyFont="1" applyFill="1" applyBorder="1"/>
    <xf numFmtId="14" fontId="20" fillId="19" borderId="1" xfId="0" applyNumberFormat="1" applyFont="1" applyFill="1" applyBorder="1"/>
    <xf numFmtId="14" fontId="20" fillId="20" borderId="1" xfId="0" applyNumberFormat="1" applyFont="1" applyFill="1" applyBorder="1"/>
    <xf numFmtId="0" fontId="20" fillId="20" borderId="1" xfId="0" applyFont="1" applyFill="1" applyBorder="1"/>
    <xf numFmtId="0" fontId="3" fillId="20" borderId="7" xfId="0" applyFont="1" applyFill="1" applyBorder="1"/>
    <xf numFmtId="0" fontId="0" fillId="19" borderId="7" xfId="0" applyFill="1" applyBorder="1"/>
    <xf numFmtId="0" fontId="20" fillId="14" borderId="2" xfId="0" applyFont="1" applyFill="1" applyBorder="1"/>
    <xf numFmtId="14" fontId="20" fillId="14" borderId="2" xfId="0" applyNumberFormat="1" applyFont="1" applyFill="1" applyBorder="1"/>
    <xf numFmtId="0" fontId="20" fillId="15" borderId="2" xfId="0" applyFont="1" applyFill="1" applyBorder="1"/>
    <xf numFmtId="0" fontId="3" fillId="15" borderId="2" xfId="0" applyFont="1" applyFill="1" applyBorder="1"/>
    <xf numFmtId="0" fontId="3" fillId="14" borderId="2" xfId="0" applyFont="1" applyFill="1" applyBorder="1"/>
    <xf numFmtId="0" fontId="3" fillId="14" borderId="2" xfId="0" applyFont="1" applyFill="1" applyBorder="1" applyAlignment="1">
      <alignment vertical="center"/>
    </xf>
    <xf numFmtId="0" fontId="3" fillId="14" borderId="6" xfId="0" applyFont="1" applyFill="1" applyBorder="1"/>
    <xf numFmtId="0" fontId="20" fillId="10" borderId="2" xfId="0" applyFont="1" applyFill="1" applyBorder="1" applyAlignment="1">
      <alignment vertical="center"/>
    </xf>
    <xf numFmtId="0" fontId="20" fillId="11" borderId="2" xfId="0" applyFont="1" applyFill="1" applyBorder="1" applyAlignment="1">
      <alignment vertical="center"/>
    </xf>
    <xf numFmtId="0" fontId="20" fillId="10" borderId="2" xfId="0" applyFont="1" applyFill="1" applyBorder="1"/>
    <xf numFmtId="0" fontId="20" fillId="11" borderId="2" xfId="0" applyFont="1" applyFill="1" applyBorder="1"/>
    <xf numFmtId="0" fontId="3" fillId="11" borderId="2" xfId="0" applyFont="1" applyFill="1" applyBorder="1" applyAlignment="1">
      <alignment horizontal="center"/>
    </xf>
    <xf numFmtId="0" fontId="3" fillId="10" borderId="2" xfId="0" applyFont="1" applyFill="1" applyBorder="1"/>
    <xf numFmtId="0" fontId="3" fillId="10" borderId="2" xfId="0" applyFont="1" applyFill="1" applyBorder="1" applyAlignment="1">
      <alignment vertical="center"/>
    </xf>
    <xf numFmtId="0" fontId="3" fillId="10" borderId="6" xfId="0" applyFont="1" applyFill="1" applyBorder="1"/>
    <xf numFmtId="0" fontId="3" fillId="11" borderId="7" xfId="0" applyFont="1" applyFill="1" applyBorder="1" applyAlignment="1">
      <alignment wrapText="1"/>
    </xf>
    <xf numFmtId="0" fontId="20" fillId="21" borderId="2" xfId="0" applyFont="1" applyFill="1" applyBorder="1" applyAlignment="1">
      <alignment vertical="center"/>
    </xf>
    <xf numFmtId="0" fontId="20" fillId="22" borderId="2" xfId="0" applyFont="1" applyFill="1" applyBorder="1" applyAlignment="1">
      <alignment vertical="center"/>
    </xf>
    <xf numFmtId="0" fontId="20" fillId="21" borderId="2" xfId="0" applyFont="1" applyFill="1" applyBorder="1"/>
    <xf numFmtId="14" fontId="20" fillId="21" borderId="2" xfId="0" applyNumberFormat="1" applyFont="1" applyFill="1" applyBorder="1"/>
    <xf numFmtId="14" fontId="20" fillId="22" borderId="2" xfId="0" applyNumberFormat="1" applyFont="1" applyFill="1" applyBorder="1"/>
    <xf numFmtId="0" fontId="20" fillId="22" borderId="2" xfId="0" applyFont="1" applyFill="1" applyBorder="1"/>
    <xf numFmtId="0" fontId="3" fillId="22" borderId="2" xfId="0" applyFont="1" applyFill="1" applyBorder="1" applyAlignment="1">
      <alignment horizontal="center"/>
    </xf>
    <xf numFmtId="0" fontId="3" fillId="21" borderId="2" xfId="0" applyFont="1" applyFill="1" applyBorder="1"/>
    <xf numFmtId="0" fontId="3" fillId="21" borderId="2" xfId="0" applyFont="1" applyFill="1" applyBorder="1" applyAlignment="1">
      <alignment vertical="center"/>
    </xf>
    <xf numFmtId="14" fontId="3" fillId="21" borderId="2" xfId="0" applyNumberFormat="1" applyFont="1" applyFill="1" applyBorder="1"/>
    <xf numFmtId="0" fontId="3" fillId="21" borderId="6" xfId="0" applyFont="1" applyFill="1" applyBorder="1"/>
    <xf numFmtId="0" fontId="3" fillId="22" borderId="7" xfId="0" applyFont="1" applyFill="1" applyBorder="1" applyAlignment="1">
      <alignment wrapText="1"/>
    </xf>
    <xf numFmtId="0" fontId="0" fillId="21" borderId="10" xfId="0" applyFill="1" applyBorder="1"/>
    <xf numFmtId="0" fontId="21" fillId="20" borderId="1" xfId="0" applyFont="1" applyFill="1" applyBorder="1"/>
    <xf numFmtId="0" fontId="0" fillId="10" borderId="10" xfId="0" applyFill="1" applyBorder="1"/>
    <xf numFmtId="0" fontId="20" fillId="14" borderId="2" xfId="0" applyFont="1" applyFill="1" applyBorder="1" applyAlignment="1">
      <alignment vertical="center"/>
    </xf>
    <xf numFmtId="14" fontId="20" fillId="14" borderId="2" xfId="0" applyNumberFormat="1" applyFont="1" applyFill="1" applyBorder="1" applyAlignment="1">
      <alignment vertical="center"/>
    </xf>
    <xf numFmtId="14" fontId="20" fillId="17" borderId="2" xfId="0" applyNumberFormat="1" applyFont="1" applyFill="1" applyBorder="1" applyAlignment="1">
      <alignment vertical="center"/>
    </xf>
    <xf numFmtId="14" fontId="20" fillId="16" borderId="2" xfId="0" applyNumberFormat="1" applyFont="1" applyFill="1" applyBorder="1" applyAlignment="1">
      <alignment vertical="center"/>
    </xf>
    <xf numFmtId="0" fontId="20" fillId="15" borderId="2" xfId="0" applyFont="1" applyFill="1" applyBorder="1" applyAlignment="1">
      <alignment vertical="center"/>
    </xf>
    <xf numFmtId="0" fontId="3" fillId="16" borderId="2" xfId="0" applyFont="1" applyFill="1" applyBorder="1" applyAlignment="1">
      <alignment vertical="center"/>
    </xf>
    <xf numFmtId="0" fontId="3" fillId="16" borderId="2" xfId="0" applyFont="1" applyFill="1" applyBorder="1" applyAlignment="1">
      <alignment horizontal="center" vertical="center"/>
    </xf>
    <xf numFmtId="0" fontId="3" fillId="17" borderId="2" xfId="0" applyFont="1" applyFill="1" applyBorder="1" applyAlignment="1">
      <alignment vertical="center"/>
    </xf>
    <xf numFmtId="14" fontId="3" fillId="14" borderId="2" xfId="0" applyNumberFormat="1" applyFont="1" applyFill="1" applyBorder="1" applyAlignment="1">
      <alignment vertical="center"/>
    </xf>
    <xf numFmtId="0" fontId="3" fillId="14" borderId="6" xfId="0" applyFont="1" applyFill="1" applyBorder="1" applyAlignment="1">
      <alignment vertical="center"/>
    </xf>
    <xf numFmtId="0" fontId="3" fillId="16" borderId="7" xfId="0" applyFont="1" applyFill="1" applyBorder="1" applyAlignment="1">
      <alignment vertical="center" wrapText="1"/>
    </xf>
    <xf numFmtId="0" fontId="20" fillId="10" borderId="2" xfId="0" applyFont="1" applyFill="1" applyBorder="1" applyAlignment="1">
      <alignment horizontal="center" vertical="center"/>
    </xf>
    <xf numFmtId="0" fontId="20" fillId="11" borderId="2" xfId="0" applyFont="1" applyFill="1" applyBorder="1" applyAlignment="1">
      <alignment horizontal="center" vertical="center"/>
    </xf>
    <xf numFmtId="0" fontId="20" fillId="11" borderId="2" xfId="0" applyFont="1" applyFill="1" applyBorder="1" applyAlignment="1">
      <alignment horizontal="left" vertical="center"/>
    </xf>
    <xf numFmtId="0" fontId="0" fillId="10" borderId="10" xfId="0" applyFill="1" applyBorder="1" applyAlignment="1">
      <alignment horizontal="left"/>
    </xf>
    <xf numFmtId="14" fontId="3" fillId="17" borderId="2" xfId="0" applyNumberFormat="1" applyFont="1" applyFill="1" applyBorder="1"/>
    <xf numFmtId="0" fontId="3" fillId="17" borderId="6" xfId="0" applyFont="1" applyFill="1" applyBorder="1"/>
    <xf numFmtId="0" fontId="20" fillId="19" borderId="2" xfId="0" applyFont="1" applyFill="1" applyBorder="1"/>
    <xf numFmtId="14" fontId="20" fillId="19" borderId="2" xfId="0" applyNumberFormat="1" applyFont="1" applyFill="1" applyBorder="1"/>
    <xf numFmtId="0" fontId="20" fillId="20" borderId="2" xfId="0" applyFont="1" applyFill="1" applyBorder="1"/>
    <xf numFmtId="0" fontId="3" fillId="19" borderId="2" xfId="0" applyFont="1" applyFill="1" applyBorder="1"/>
    <xf numFmtId="0" fontId="3" fillId="19" borderId="2" xfId="0" applyFont="1" applyFill="1" applyBorder="1" applyAlignment="1">
      <alignment vertical="center"/>
    </xf>
    <xf numFmtId="14" fontId="3" fillId="19" borderId="2" xfId="0" applyNumberFormat="1" applyFont="1" applyFill="1" applyBorder="1"/>
    <xf numFmtId="0" fontId="3" fillId="19" borderId="6" xfId="0" applyFont="1" applyFill="1" applyBorder="1"/>
    <xf numFmtId="0" fontId="3" fillId="20" borderId="7" xfId="0" applyFont="1" applyFill="1" applyBorder="1" applyAlignment="1">
      <alignment wrapText="1"/>
    </xf>
    <xf numFmtId="0" fontId="0" fillId="0" borderId="0" xfId="0" applyAlignment="1">
      <alignment horizontal="center"/>
    </xf>
    <xf numFmtId="0" fontId="20" fillId="16" borderId="2" xfId="0" applyFont="1" applyFill="1" applyBorder="1" applyAlignment="1">
      <alignment horizontal="center"/>
    </xf>
    <xf numFmtId="0" fontId="3" fillId="8" borderId="7" xfId="0" applyFont="1" applyFill="1" applyBorder="1" applyAlignment="1">
      <alignment wrapText="1"/>
    </xf>
    <xf numFmtId="0" fontId="7" fillId="16" borderId="7" xfId="0" applyFont="1" applyFill="1" applyBorder="1" applyAlignment="1">
      <alignment wrapText="1"/>
    </xf>
    <xf numFmtId="0" fontId="3" fillId="13" borderId="7" xfId="0" applyFont="1" applyFill="1" applyBorder="1" applyAlignment="1">
      <alignment wrapText="1"/>
    </xf>
    <xf numFmtId="0" fontId="3" fillId="15" borderId="7" xfId="0" applyFont="1" applyFill="1" applyBorder="1" applyAlignment="1">
      <alignment vertical="center" wrapText="1"/>
    </xf>
    <xf numFmtId="0" fontId="0" fillId="10" borderId="7" xfId="0" applyFill="1" applyBorder="1" applyAlignment="1">
      <alignment wrapText="1"/>
    </xf>
    <xf numFmtId="0" fontId="0" fillId="17" borderId="7" xfId="0" applyFill="1" applyBorder="1" applyAlignment="1">
      <alignment wrapText="1"/>
    </xf>
    <xf numFmtId="0" fontId="0" fillId="0" borderId="7" xfId="0" applyBorder="1" applyAlignment="1">
      <alignment wrapText="1"/>
    </xf>
    <xf numFmtId="0" fontId="3" fillId="10" borderId="7" xfId="0" applyFont="1" applyFill="1" applyBorder="1" applyAlignment="1">
      <alignment wrapText="1"/>
    </xf>
    <xf numFmtId="0" fontId="0" fillId="12" borderId="7" xfId="0" applyFill="1" applyBorder="1" applyAlignment="1">
      <alignment wrapText="1"/>
    </xf>
    <xf numFmtId="0" fontId="0" fillId="19" borderId="7" xfId="0" applyFill="1" applyBorder="1" applyAlignment="1">
      <alignment wrapText="1"/>
    </xf>
    <xf numFmtId="0" fontId="0" fillId="21" borderId="7" xfId="0" applyFill="1" applyBorder="1" applyAlignment="1">
      <alignment wrapText="1"/>
    </xf>
    <xf numFmtId="0" fontId="0" fillId="23" borderId="0" xfId="0" applyFill="1" applyProtection="1">
      <protection locked="0"/>
    </xf>
    <xf numFmtId="0" fontId="0" fillId="17" borderId="10" xfId="0" applyFill="1" applyBorder="1" applyAlignment="1">
      <alignment wrapText="1"/>
    </xf>
    <xf numFmtId="0" fontId="20" fillId="24" borderId="1" xfId="0" applyFont="1" applyFill="1" applyBorder="1" applyAlignment="1">
      <alignment horizontal="center" vertical="center"/>
    </xf>
    <xf numFmtId="0" fontId="20" fillId="24" borderId="2" xfId="0" applyFont="1" applyFill="1" applyBorder="1" applyAlignment="1">
      <alignment vertical="center"/>
    </xf>
    <xf numFmtId="0" fontId="7" fillId="17" borderId="2" xfId="0" applyFont="1" applyFill="1" applyBorder="1" applyAlignment="1">
      <alignment vertical="center"/>
    </xf>
    <xf numFmtId="0" fontId="7" fillId="17" borderId="1" xfId="0" applyFont="1" applyFill="1" applyBorder="1" applyAlignment="1">
      <alignment horizontal="center" vertical="center"/>
    </xf>
    <xf numFmtId="0" fontId="23" fillId="3" borderId="1" xfId="0" applyFont="1" applyFill="1" applyBorder="1" applyAlignment="1">
      <alignment horizontal="center" vertical="center"/>
    </xf>
    <xf numFmtId="0" fontId="24" fillId="17" borderId="2" xfId="0" applyFont="1" applyFill="1" applyBorder="1" applyAlignment="1">
      <alignment vertical="center"/>
    </xf>
    <xf numFmtId="0" fontId="10" fillId="17" borderId="1" xfId="0" applyFont="1" applyFill="1" applyBorder="1" applyAlignment="1">
      <alignment horizontal="center" vertical="center"/>
    </xf>
    <xf numFmtId="0" fontId="10" fillId="17" borderId="2" xfId="0" applyFont="1" applyFill="1" applyBorder="1" applyAlignment="1">
      <alignment vertical="center"/>
    </xf>
    <xf numFmtId="0" fontId="24" fillId="24" borderId="2" xfId="0" applyFont="1" applyFill="1" applyBorder="1" applyAlignment="1">
      <alignment vertical="center"/>
    </xf>
    <xf numFmtId="0" fontId="24" fillId="24" borderId="1" xfId="0" applyFont="1" applyFill="1" applyBorder="1" applyAlignment="1">
      <alignment horizontal="center" vertical="center"/>
    </xf>
    <xf numFmtId="0" fontId="25" fillId="0" borderId="0" xfId="0" applyFont="1"/>
    <xf numFmtId="0" fontId="7" fillId="16" borderId="2" xfId="0" applyFont="1" applyFill="1" applyBorder="1" applyAlignment="1">
      <alignment vertical="center"/>
    </xf>
    <xf numFmtId="0" fontId="7" fillId="16" borderId="2" xfId="0" applyFont="1" applyFill="1" applyBorder="1"/>
    <xf numFmtId="0" fontId="7" fillId="16" borderId="1" xfId="0" applyFont="1" applyFill="1" applyBorder="1"/>
    <xf numFmtId="0" fontId="7" fillId="11" borderId="1" xfId="0" applyFont="1" applyFill="1" applyBorder="1"/>
    <xf numFmtId="0" fontId="20" fillId="25" borderId="2" xfId="0" applyFont="1" applyFill="1" applyBorder="1" applyAlignment="1">
      <alignment vertical="center"/>
    </xf>
    <xf numFmtId="0" fontId="7" fillId="24" borderId="2" xfId="0" applyFont="1" applyFill="1" applyBorder="1" applyAlignment="1">
      <alignment vertical="center"/>
    </xf>
    <xf numFmtId="0" fontId="20" fillId="24" borderId="2" xfId="0" applyFont="1" applyFill="1" applyBorder="1"/>
    <xf numFmtId="14" fontId="20" fillId="24" borderId="2" xfId="0" applyNumberFormat="1" applyFont="1" applyFill="1" applyBorder="1"/>
    <xf numFmtId="14" fontId="20" fillId="25" borderId="2" xfId="0" applyNumberFormat="1" applyFont="1" applyFill="1" applyBorder="1"/>
    <xf numFmtId="0" fontId="20" fillId="25" borderId="2" xfId="0" applyFont="1" applyFill="1" applyBorder="1"/>
    <xf numFmtId="0" fontId="7" fillId="25" borderId="2" xfId="0" applyFont="1" applyFill="1" applyBorder="1"/>
    <xf numFmtId="0" fontId="3" fillId="25" borderId="2" xfId="0" applyFont="1" applyFill="1" applyBorder="1"/>
    <xf numFmtId="0" fontId="3" fillId="25" borderId="2" xfId="0" applyFont="1" applyFill="1" applyBorder="1" applyAlignment="1">
      <alignment horizontal="center"/>
    </xf>
    <xf numFmtId="0" fontId="3" fillId="24" borderId="2" xfId="0" applyFont="1" applyFill="1" applyBorder="1" applyAlignment="1">
      <alignment wrapText="1"/>
    </xf>
    <xf numFmtId="0" fontId="3" fillId="24" borderId="2" xfId="0" applyFont="1" applyFill="1" applyBorder="1"/>
    <xf numFmtId="0" fontId="3" fillId="25" borderId="7" xfId="0" applyFont="1" applyFill="1" applyBorder="1" applyAlignment="1">
      <alignment wrapText="1"/>
    </xf>
    <xf numFmtId="0" fontId="0" fillId="24" borderId="10" xfId="0" applyFill="1" applyBorder="1" applyAlignment="1">
      <alignment wrapText="1"/>
    </xf>
    <xf numFmtId="0" fontId="0" fillId="24" borderId="0" xfId="0" applyFill="1" applyProtection="1">
      <protection locked="0"/>
    </xf>
    <xf numFmtId="0" fontId="20" fillId="25" borderId="1" xfId="0" applyFont="1" applyFill="1" applyBorder="1" applyAlignment="1">
      <alignment horizontal="center" vertical="center"/>
    </xf>
    <xf numFmtId="0" fontId="20" fillId="25" borderId="1" xfId="0" applyFont="1" applyFill="1" applyBorder="1" applyAlignment="1">
      <alignment horizontal="left" vertical="center"/>
    </xf>
    <xf numFmtId="0" fontId="20" fillId="24" borderId="1" xfId="0" applyFont="1" applyFill="1" applyBorder="1"/>
    <xf numFmtId="14" fontId="20" fillId="24" borderId="1" xfId="0" applyNumberFormat="1" applyFont="1" applyFill="1" applyBorder="1"/>
    <xf numFmtId="14" fontId="20" fillId="25" borderId="1" xfId="0" applyNumberFormat="1" applyFont="1" applyFill="1" applyBorder="1"/>
    <xf numFmtId="0" fontId="20" fillId="25" borderId="1" xfId="0" applyFont="1" applyFill="1" applyBorder="1"/>
    <xf numFmtId="0" fontId="3" fillId="25" borderId="1" xfId="0" applyFont="1" applyFill="1" applyBorder="1"/>
    <xf numFmtId="0" fontId="3" fillId="25" borderId="1" xfId="0" applyFont="1" applyFill="1" applyBorder="1" applyAlignment="1">
      <alignment horizontal="center"/>
    </xf>
    <xf numFmtId="0" fontId="3" fillId="24" borderId="1" xfId="0" applyFont="1" applyFill="1" applyBorder="1"/>
    <xf numFmtId="0" fontId="3" fillId="25" borderId="7" xfId="0" applyFont="1" applyFill="1" applyBorder="1"/>
    <xf numFmtId="0" fontId="0" fillId="24" borderId="7" xfId="0" applyFill="1" applyBorder="1" applyAlignment="1">
      <alignment wrapText="1"/>
    </xf>
    <xf numFmtId="0" fontId="7" fillId="25" borderId="1" xfId="0" applyFont="1" applyFill="1" applyBorder="1"/>
    <xf numFmtId="0" fontId="3" fillId="24" borderId="1" xfId="0" applyFont="1" applyFill="1" applyBorder="1" applyAlignment="1">
      <alignment horizontal="center"/>
    </xf>
    <xf numFmtId="0" fontId="3" fillId="24" borderId="1" xfId="0" applyFont="1" applyFill="1" applyBorder="1" applyAlignment="1">
      <alignment horizontal="center" vertical="center"/>
    </xf>
    <xf numFmtId="0" fontId="3" fillId="24" borderId="5" xfId="0" applyFont="1" applyFill="1" applyBorder="1"/>
    <xf numFmtId="0" fontId="0" fillId="19" borderId="10" xfId="0" applyFill="1" applyBorder="1" applyAlignment="1">
      <alignment horizontal="left" wrapText="1"/>
    </xf>
    <xf numFmtId="0" fontId="0" fillId="19" borderId="12" xfId="0" applyFill="1" applyBorder="1" applyAlignment="1">
      <alignment horizontal="left" wrapText="1"/>
    </xf>
    <xf numFmtId="0" fontId="0" fillId="17" borderId="10" xfId="0" applyFill="1" applyBorder="1" applyAlignment="1">
      <alignment horizontal="left" wrapText="1"/>
    </xf>
    <xf numFmtId="0" fontId="0" fillId="17" borderId="12" xfId="0" applyFill="1" applyBorder="1" applyAlignment="1">
      <alignment horizontal="left" wrapText="1"/>
    </xf>
    <xf numFmtId="0" fontId="0" fillId="17" borderId="11" xfId="0" applyFill="1" applyBorder="1" applyAlignment="1">
      <alignment horizontal="left" wrapText="1"/>
    </xf>
    <xf numFmtId="0" fontId="0" fillId="10" borderId="10" xfId="0" applyFill="1" applyBorder="1" applyAlignment="1">
      <alignment horizontal="left" wrapText="1"/>
    </xf>
    <xf numFmtId="0" fontId="0" fillId="10" borderId="12" xfId="0" applyFill="1" applyBorder="1" applyAlignment="1">
      <alignment horizontal="left" wrapText="1"/>
    </xf>
    <xf numFmtId="0" fontId="0" fillId="14" borderId="11" xfId="0" applyFill="1" applyBorder="1" applyAlignment="1">
      <alignment horizontal="left" wrapText="1"/>
    </xf>
    <xf numFmtId="0" fontId="0" fillId="14" borderId="12" xfId="0" applyFill="1" applyBorder="1" applyAlignment="1">
      <alignment horizontal="left" wrapText="1"/>
    </xf>
    <xf numFmtId="0" fontId="0" fillId="21" borderId="10" xfId="0" applyFill="1" applyBorder="1" applyAlignment="1">
      <alignment horizontal="left" wrapText="1"/>
    </xf>
    <xf numFmtId="0" fontId="0" fillId="21" borderId="12" xfId="0" applyFill="1" applyBorder="1" applyAlignment="1">
      <alignment horizontal="left" wrapText="1"/>
    </xf>
    <xf numFmtId="0" fontId="0" fillId="10" borderId="11" xfId="0" applyFill="1" applyBorder="1" applyAlignment="1">
      <alignment horizontal="left" wrapText="1"/>
    </xf>
    <xf numFmtId="0" fontId="3" fillId="0" borderId="2" xfId="0" applyFont="1" applyBorder="1" applyAlignment="1">
      <alignment horizontal="center" vertical="center"/>
    </xf>
    <xf numFmtId="0" fontId="3" fillId="0" borderId="4" xfId="0" applyFont="1" applyBorder="1" applyAlignment="1">
      <alignment horizontal="center" vertical="center"/>
    </xf>
    <xf numFmtId="0" fontId="3" fillId="17" borderId="2" xfId="0" applyFont="1" applyFill="1" applyBorder="1" applyAlignment="1">
      <alignment horizontal="center" vertical="center"/>
    </xf>
    <xf numFmtId="0" fontId="3" fillId="17" borderId="4" xfId="0" applyFont="1" applyFill="1" applyBorder="1" applyAlignment="1">
      <alignment horizontal="center" vertical="center"/>
    </xf>
    <xf numFmtId="0" fontId="3" fillId="17" borderId="3" xfId="0" applyFont="1" applyFill="1" applyBorder="1" applyAlignment="1">
      <alignment horizontal="center" vertical="center"/>
    </xf>
    <xf numFmtId="0" fontId="3" fillId="11" borderId="7" xfId="0" applyFont="1" applyFill="1" applyBorder="1" applyAlignment="1">
      <alignment wrapText="1"/>
    </xf>
    <xf numFmtId="0" fontId="3" fillId="10" borderId="2" xfId="0" applyFont="1" applyFill="1" applyBorder="1" applyAlignment="1">
      <alignment horizontal="center" vertical="center"/>
    </xf>
    <xf numFmtId="0" fontId="3" fillId="10" borderId="4" xfId="0" applyFont="1" applyFill="1" applyBorder="1" applyAlignment="1">
      <alignment horizontal="center" vertical="center"/>
    </xf>
    <xf numFmtId="0" fontId="3" fillId="0" borderId="2" xfId="0" applyFont="1" applyBorder="1" applyAlignment="1">
      <alignment horizontal="center"/>
    </xf>
    <xf numFmtId="0" fontId="3" fillId="0" borderId="4" xfId="0" applyFont="1" applyBorder="1" applyAlignment="1">
      <alignment horizont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14" fontId="18" fillId="0" borderId="2" xfId="0" applyNumberFormat="1" applyFont="1" applyBorder="1" applyAlignment="1">
      <alignment horizontal="left" vertical="top"/>
    </xf>
    <xf numFmtId="14" fontId="18" fillId="0" borderId="4" xfId="0" applyNumberFormat="1" applyFont="1" applyBorder="1" applyAlignment="1">
      <alignment horizontal="left" vertical="top"/>
    </xf>
    <xf numFmtId="14" fontId="3" fillId="0" borderId="2" xfId="0" applyNumberFormat="1" applyFont="1" applyBorder="1" applyAlignment="1">
      <alignment horizontal="right" vertical="top"/>
    </xf>
    <xf numFmtId="14" fontId="3" fillId="0" borderId="4" xfId="0" applyNumberFormat="1" applyFont="1" applyBorder="1" applyAlignment="1">
      <alignment horizontal="right" vertical="top"/>
    </xf>
    <xf numFmtId="0" fontId="3" fillId="7" borderId="2" xfId="0" applyFont="1" applyFill="1" applyBorder="1" applyAlignment="1">
      <alignment horizontal="center" vertical="center"/>
    </xf>
    <xf numFmtId="0" fontId="3" fillId="7" borderId="4" xfId="0" applyFont="1" applyFill="1" applyBorder="1" applyAlignment="1">
      <alignment horizontal="center" vertical="center"/>
    </xf>
    <xf numFmtId="0" fontId="3" fillId="0" borderId="2" xfId="0" applyFont="1" applyBorder="1" applyAlignment="1">
      <alignment horizontal="center" vertical="top"/>
    </xf>
    <xf numFmtId="0" fontId="3" fillId="0" borderId="4" xfId="0" applyFont="1" applyBorder="1" applyAlignment="1">
      <alignment horizontal="center" vertical="top"/>
    </xf>
    <xf numFmtId="0" fontId="3" fillId="0" borderId="2" xfId="0" applyFont="1" applyBorder="1" applyAlignment="1">
      <alignment horizontal="left" vertical="top"/>
    </xf>
    <xf numFmtId="0" fontId="3" fillId="0" borderId="4" xfId="0" applyFont="1" applyBorder="1" applyAlignment="1">
      <alignment horizontal="left" vertical="top"/>
    </xf>
    <xf numFmtId="0" fontId="18" fillId="0" borderId="2" xfId="0" applyFont="1" applyBorder="1" applyAlignment="1">
      <alignment horizontal="left" vertical="top"/>
    </xf>
    <xf numFmtId="0" fontId="18" fillId="0" borderId="4" xfId="0" applyFont="1" applyBorder="1" applyAlignment="1">
      <alignment horizontal="left" vertical="top"/>
    </xf>
    <xf numFmtId="14" fontId="17" fillId="0" borderId="2" xfId="0" applyNumberFormat="1" applyFont="1" applyBorder="1" applyAlignment="1">
      <alignment horizontal="center" vertical="center"/>
    </xf>
    <xf numFmtId="14" fontId="17" fillId="0" borderId="4" xfId="0" applyNumberFormat="1" applyFont="1" applyBorder="1" applyAlignment="1">
      <alignment horizontal="center" vertical="center"/>
    </xf>
    <xf numFmtId="0" fontId="17" fillId="0" borderId="2" xfId="0" applyFont="1" applyBorder="1" applyAlignment="1">
      <alignment horizontal="center" vertical="center"/>
    </xf>
    <xf numFmtId="0" fontId="17" fillId="0" borderId="4" xfId="0" applyFont="1" applyBorder="1" applyAlignment="1">
      <alignment horizontal="center" vertical="center"/>
    </xf>
    <xf numFmtId="0" fontId="3" fillId="0" borderId="2" xfId="0" applyFont="1" applyBorder="1" applyAlignment="1">
      <alignment vertical="center"/>
    </xf>
    <xf numFmtId="0" fontId="3" fillId="0" borderId="4" xfId="0" applyFont="1" applyBorder="1" applyAlignment="1">
      <alignment vertical="center"/>
    </xf>
    <xf numFmtId="0" fontId="16" fillId="0" borderId="2" xfId="0" applyFont="1" applyBorder="1" applyAlignment="1">
      <alignment horizontal="left" vertical="center"/>
    </xf>
    <xf numFmtId="0" fontId="16" fillId="0" borderId="4" xfId="0" applyFont="1" applyBorder="1" applyAlignment="1">
      <alignment horizontal="left" vertical="center"/>
    </xf>
    <xf numFmtId="0" fontId="17" fillId="0" borderId="2" xfId="0" applyFont="1" applyBorder="1" applyAlignment="1">
      <alignment vertical="center"/>
    </xf>
    <xf numFmtId="0" fontId="17" fillId="0" borderId="4" xfId="0" applyFont="1" applyBorder="1" applyAlignment="1">
      <alignment vertical="center"/>
    </xf>
    <xf numFmtId="14" fontId="3" fillId="0" borderId="2" xfId="0" applyNumberFormat="1" applyFont="1" applyBorder="1" applyAlignment="1">
      <alignment horizontal="right" vertical="center"/>
    </xf>
    <xf numFmtId="14" fontId="3" fillId="0" borderId="4" xfId="0" applyNumberFormat="1" applyFont="1" applyBorder="1" applyAlignment="1">
      <alignment horizontal="right" vertical="center"/>
    </xf>
    <xf numFmtId="0" fontId="3" fillId="11" borderId="2" xfId="0" applyFont="1" applyFill="1" applyBorder="1" applyAlignment="1">
      <alignment horizontal="center" vertical="center"/>
    </xf>
    <xf numFmtId="0" fontId="3" fillId="11" borderId="4" xfId="0" applyFont="1" applyFill="1" applyBorder="1" applyAlignment="1">
      <alignment horizontal="center" vertical="center"/>
    </xf>
    <xf numFmtId="0" fontId="10" fillId="10" borderId="2" xfId="0" applyFont="1" applyFill="1" applyBorder="1" applyAlignment="1">
      <alignment horizontal="center"/>
    </xf>
    <xf numFmtId="0" fontId="10" fillId="10" borderId="4" xfId="0" applyFont="1" applyFill="1" applyBorder="1" applyAlignment="1">
      <alignment horizontal="center"/>
    </xf>
    <xf numFmtId="14" fontId="10" fillId="10" borderId="2" xfId="0" applyNumberFormat="1" applyFont="1" applyFill="1" applyBorder="1" applyAlignment="1">
      <alignment horizontal="right"/>
    </xf>
    <xf numFmtId="14" fontId="10" fillId="10" borderId="4" xfId="0" applyNumberFormat="1" applyFont="1" applyFill="1" applyBorder="1" applyAlignment="1">
      <alignment horizontal="right"/>
    </xf>
    <xf numFmtId="0" fontId="3" fillId="10" borderId="2" xfId="0" applyFont="1" applyFill="1" applyBorder="1" applyAlignment="1">
      <alignment horizontal="center"/>
    </xf>
    <xf numFmtId="0" fontId="3" fillId="10" borderId="4" xfId="0" applyFont="1" applyFill="1" applyBorder="1" applyAlignment="1">
      <alignment horizontal="center"/>
    </xf>
    <xf numFmtId="0" fontId="13" fillId="10" borderId="2" xfId="0" applyFont="1" applyFill="1" applyBorder="1" applyAlignment="1">
      <alignment horizontal="right" vertical="top"/>
    </xf>
    <xf numFmtId="0" fontId="13" fillId="10" borderId="4" xfId="0" applyFont="1" applyFill="1" applyBorder="1" applyAlignment="1">
      <alignment horizontal="right" vertical="top"/>
    </xf>
    <xf numFmtId="0" fontId="10" fillId="10" borderId="2" xfId="0" applyFont="1" applyFill="1" applyBorder="1" applyAlignment="1">
      <alignment vertical="top"/>
    </xf>
    <xf numFmtId="0" fontId="10" fillId="10" borderId="4" xfId="0" applyFont="1" applyFill="1" applyBorder="1" applyAlignment="1">
      <alignment vertical="top"/>
    </xf>
    <xf numFmtId="0" fontId="14" fillId="10" borderId="2" xfId="0" applyFont="1" applyFill="1" applyBorder="1" applyAlignment="1">
      <alignment vertical="top"/>
    </xf>
    <xf numFmtId="0" fontId="14" fillId="10" borderId="4" xfId="0" applyFont="1" applyFill="1" applyBorder="1" applyAlignment="1">
      <alignment vertical="top"/>
    </xf>
    <xf numFmtId="0" fontId="3" fillId="0" borderId="2" xfId="0" applyFont="1" applyBorder="1" applyAlignment="1">
      <alignment horizontal="right"/>
    </xf>
    <xf numFmtId="0" fontId="3" fillId="0" borderId="4" xfId="0" applyFont="1" applyBorder="1" applyAlignment="1">
      <alignment horizontal="right"/>
    </xf>
    <xf numFmtId="0" fontId="3" fillId="8" borderId="2" xfId="0" applyFont="1" applyFill="1" applyBorder="1" applyAlignment="1">
      <alignment horizontal="center"/>
    </xf>
    <xf numFmtId="0" fontId="3" fillId="8" borderId="4" xfId="0" applyFont="1" applyFill="1" applyBorder="1" applyAlignment="1">
      <alignment horizontal="center"/>
    </xf>
    <xf numFmtId="14" fontId="15" fillId="0" borderId="2" xfId="0" applyNumberFormat="1" applyFont="1" applyBorder="1" applyAlignment="1">
      <alignment horizontal="right"/>
    </xf>
    <xf numFmtId="14" fontId="15" fillId="0" borderId="3" xfId="0" applyNumberFormat="1" applyFont="1" applyBorder="1" applyAlignment="1">
      <alignment horizontal="right"/>
    </xf>
    <xf numFmtId="0" fontId="3" fillId="16" borderId="2" xfId="0" applyFont="1" applyFill="1" applyBorder="1" applyAlignment="1">
      <alignment horizontal="center"/>
    </xf>
    <xf numFmtId="0" fontId="3" fillId="16" borderId="4" xfId="0" applyFont="1" applyFill="1" applyBorder="1" applyAlignment="1">
      <alignment horizontal="center"/>
    </xf>
    <xf numFmtId="0" fontId="3" fillId="17" borderId="2" xfId="0" applyFont="1" applyFill="1" applyBorder="1" applyAlignment="1">
      <alignment horizontal="center"/>
    </xf>
    <xf numFmtId="0" fontId="3" fillId="17" borderId="4" xfId="0" applyFont="1" applyFill="1" applyBorder="1" applyAlignment="1">
      <alignment horizontal="center"/>
    </xf>
    <xf numFmtId="14" fontId="3" fillId="10" borderId="2" xfId="0" applyNumberFormat="1" applyFont="1" applyFill="1" applyBorder="1" applyAlignment="1">
      <alignment horizontal="right"/>
    </xf>
    <xf numFmtId="14" fontId="3" fillId="10" borderId="4" xfId="0" applyNumberFormat="1" applyFont="1" applyFill="1" applyBorder="1" applyAlignment="1">
      <alignment horizontal="right"/>
    </xf>
    <xf numFmtId="0" fontId="3" fillId="16" borderId="2" xfId="0" applyFont="1" applyFill="1" applyBorder="1" applyAlignment="1">
      <alignment horizontal="center" vertical="center"/>
    </xf>
    <xf numFmtId="0" fontId="3" fillId="16" borderId="4" xfId="0" applyFont="1" applyFill="1" applyBorder="1" applyAlignment="1">
      <alignment horizontal="center" vertical="center"/>
    </xf>
    <xf numFmtId="0" fontId="3" fillId="16" borderId="2" xfId="0" applyFont="1" applyFill="1" applyBorder="1" applyAlignment="1">
      <alignment horizontal="left" vertical="center"/>
    </xf>
    <xf numFmtId="0" fontId="3" fillId="16" borderId="4" xfId="0" applyFont="1" applyFill="1" applyBorder="1" applyAlignment="1">
      <alignment horizontal="left" vertical="center"/>
    </xf>
    <xf numFmtId="0" fontId="3" fillId="16" borderId="3" xfId="0" applyFont="1" applyFill="1" applyBorder="1" applyAlignment="1">
      <alignment horizontal="center" vertical="center"/>
    </xf>
    <xf numFmtId="0" fontId="3" fillId="16" borderId="3" xfId="0" applyFont="1" applyFill="1" applyBorder="1" applyAlignment="1">
      <alignment horizontal="left" vertical="center"/>
    </xf>
    <xf numFmtId="0" fontId="3" fillId="16" borderId="3" xfId="0" applyFont="1" applyFill="1" applyBorder="1" applyAlignment="1">
      <alignment horizontal="center"/>
    </xf>
    <xf numFmtId="0" fontId="3" fillId="17" borderId="3" xfId="0" applyFont="1" applyFill="1" applyBorder="1" applyAlignment="1">
      <alignment horizontal="center"/>
    </xf>
    <xf numFmtId="0" fontId="3" fillId="19" borderId="2" xfId="0" applyFont="1" applyFill="1" applyBorder="1" applyAlignment="1">
      <alignment horizontal="center" vertical="center"/>
    </xf>
    <xf numFmtId="0" fontId="3" fillId="19" borderId="4" xfId="0" applyFont="1" applyFill="1" applyBorder="1" applyAlignment="1">
      <alignment horizontal="center" vertical="center"/>
    </xf>
    <xf numFmtId="0" fontId="3" fillId="20" borderId="2" xfId="0" applyFont="1" applyFill="1" applyBorder="1" applyAlignment="1">
      <alignment horizontal="center"/>
    </xf>
    <xf numFmtId="0" fontId="3" fillId="20" borderId="4" xfId="0" applyFont="1" applyFill="1" applyBorder="1" applyAlignment="1">
      <alignment horizontal="center"/>
    </xf>
    <xf numFmtId="0" fontId="3" fillId="19" borderId="2" xfId="0" applyFont="1" applyFill="1" applyBorder="1" applyAlignment="1">
      <alignment horizontal="center"/>
    </xf>
    <xf numFmtId="0" fontId="3" fillId="19" borderId="4" xfId="0" applyFont="1" applyFill="1" applyBorder="1" applyAlignment="1">
      <alignment horizontal="center"/>
    </xf>
    <xf numFmtId="0" fontId="3" fillId="20" borderId="2" xfId="0" applyFont="1" applyFill="1" applyBorder="1" applyAlignment="1">
      <alignment horizontal="center" vertical="center"/>
    </xf>
    <xf numFmtId="0" fontId="3" fillId="20" borderId="4" xfId="0" applyFont="1" applyFill="1" applyBorder="1" applyAlignment="1">
      <alignment horizontal="center" vertical="center"/>
    </xf>
    <xf numFmtId="0" fontId="3" fillId="20" borderId="2" xfId="0" applyFont="1" applyFill="1" applyBorder="1" applyAlignment="1">
      <alignment horizontal="left" vertical="center"/>
    </xf>
    <xf numFmtId="0" fontId="3" fillId="20" borderId="4" xfId="0" applyFont="1" applyFill="1" applyBorder="1" applyAlignment="1">
      <alignment horizontal="left" vertical="center"/>
    </xf>
    <xf numFmtId="0" fontId="3" fillId="14" borderId="2" xfId="0" applyFont="1" applyFill="1" applyBorder="1" applyAlignment="1">
      <alignment vertical="center"/>
    </xf>
    <xf numFmtId="0" fontId="3" fillId="14" borderId="3" xfId="0" applyFont="1" applyFill="1" applyBorder="1" applyAlignment="1">
      <alignment vertical="center"/>
    </xf>
    <xf numFmtId="0" fontId="3" fillId="14" borderId="4" xfId="0" applyFont="1" applyFill="1" applyBorder="1" applyAlignment="1">
      <alignment vertical="center"/>
    </xf>
    <xf numFmtId="0" fontId="3" fillId="14" borderId="2" xfId="0" applyFont="1" applyFill="1" applyBorder="1" applyAlignment="1">
      <alignment horizontal="center" vertical="center"/>
    </xf>
    <xf numFmtId="0" fontId="3" fillId="14" borderId="3" xfId="0" applyFont="1" applyFill="1" applyBorder="1" applyAlignment="1">
      <alignment horizontal="center" vertical="center"/>
    </xf>
    <xf numFmtId="0" fontId="3" fillId="14" borderId="4" xfId="0" applyFont="1" applyFill="1" applyBorder="1" applyAlignment="1">
      <alignment horizontal="center" vertical="center"/>
    </xf>
    <xf numFmtId="14" fontId="3" fillId="14" borderId="2" xfId="0" applyNumberFormat="1" applyFont="1" applyFill="1" applyBorder="1" applyAlignment="1">
      <alignment vertical="center"/>
    </xf>
    <xf numFmtId="14" fontId="3" fillId="14" borderId="3" xfId="0" applyNumberFormat="1" applyFont="1" applyFill="1" applyBorder="1" applyAlignment="1">
      <alignment vertical="center"/>
    </xf>
    <xf numFmtId="14" fontId="3" fillId="14" borderId="4" xfId="0" applyNumberFormat="1" applyFont="1" applyFill="1" applyBorder="1" applyAlignment="1">
      <alignment vertical="center"/>
    </xf>
    <xf numFmtId="0" fontId="3" fillId="17" borderId="2" xfId="0" applyFont="1" applyFill="1" applyBorder="1" applyAlignment="1">
      <alignment vertical="center"/>
    </xf>
    <xf numFmtId="0" fontId="3" fillId="14" borderId="6" xfId="0" applyFont="1" applyFill="1" applyBorder="1" applyAlignment="1">
      <alignment vertical="center"/>
    </xf>
    <xf numFmtId="0" fontId="3" fillId="14" borderId="8" xfId="0" applyFont="1" applyFill="1" applyBorder="1" applyAlignment="1">
      <alignment vertical="center"/>
    </xf>
    <xf numFmtId="0" fontId="3" fillId="14" borderId="9" xfId="0" applyFont="1" applyFill="1" applyBorder="1" applyAlignment="1">
      <alignment vertical="center"/>
    </xf>
    <xf numFmtId="0" fontId="3" fillId="16" borderId="2" xfId="0" applyFont="1" applyFill="1" applyBorder="1" applyAlignment="1">
      <alignment vertical="center"/>
    </xf>
    <xf numFmtId="0" fontId="3" fillId="15" borderId="3" xfId="0" applyFont="1" applyFill="1" applyBorder="1" applyAlignment="1">
      <alignment vertical="center"/>
    </xf>
    <xf numFmtId="0" fontId="3" fillId="15" borderId="4" xfId="0" applyFont="1" applyFill="1" applyBorder="1" applyAlignment="1">
      <alignment vertical="center"/>
    </xf>
    <xf numFmtId="0" fontId="3" fillId="15" borderId="2" xfId="0" applyFont="1" applyFill="1" applyBorder="1" applyAlignment="1">
      <alignment vertical="center"/>
    </xf>
    <xf numFmtId="14" fontId="3" fillId="17" borderId="2" xfId="0" applyNumberFormat="1" applyFont="1" applyFill="1" applyBorder="1" applyAlignment="1">
      <alignment vertical="center"/>
    </xf>
    <xf numFmtId="14" fontId="3" fillId="16" borderId="2" xfId="0" applyNumberFormat="1" applyFont="1" applyFill="1" applyBorder="1" applyAlignment="1">
      <alignment vertical="center"/>
    </xf>
    <xf numFmtId="14" fontId="3" fillId="15" borderId="3" xfId="0" applyNumberFormat="1" applyFont="1" applyFill="1" applyBorder="1" applyAlignment="1">
      <alignment vertical="center"/>
    </xf>
    <xf numFmtId="14" fontId="3" fillId="15" borderId="4" xfId="0" applyNumberFormat="1" applyFont="1" applyFill="1" applyBorder="1" applyAlignment="1">
      <alignment vertical="center"/>
    </xf>
    <xf numFmtId="0" fontId="3" fillId="15" borderId="3" xfId="0" applyFont="1" applyFill="1" applyBorder="1" applyAlignment="1">
      <alignment horizontal="center" vertical="center"/>
    </xf>
    <xf numFmtId="0" fontId="3" fillId="15" borderId="4" xfId="0" applyFont="1" applyFill="1" applyBorder="1" applyAlignment="1">
      <alignment horizontal="center" vertical="center"/>
    </xf>
    <xf numFmtId="0" fontId="3" fillId="14" borderId="2" xfId="0" applyFont="1" applyFill="1" applyBorder="1" applyAlignment="1">
      <alignment horizontal="center"/>
    </xf>
    <xf numFmtId="0" fontId="3" fillId="14" borderId="3" xfId="0" applyFont="1" applyFill="1" applyBorder="1" applyAlignment="1">
      <alignment horizontal="center"/>
    </xf>
    <xf numFmtId="0" fontId="3" fillId="14" borderId="4" xfId="0" applyFont="1" applyFill="1" applyBorder="1" applyAlignment="1">
      <alignment horizontal="center"/>
    </xf>
    <xf numFmtId="0" fontId="3" fillId="10" borderId="3" xfId="0" applyFont="1" applyFill="1" applyBorder="1" applyAlignment="1">
      <alignment horizontal="center" vertical="center"/>
    </xf>
    <xf numFmtId="0" fontId="3" fillId="11" borderId="2" xfId="0" applyFont="1" applyFill="1" applyBorder="1" applyAlignment="1">
      <alignment horizontal="center"/>
    </xf>
    <xf numFmtId="0" fontId="3" fillId="11" borderId="4" xfId="0" applyFont="1" applyFill="1" applyBorder="1" applyAlignment="1">
      <alignment horizontal="center"/>
    </xf>
    <xf numFmtId="0" fontId="3" fillId="15" borderId="3" xfId="0" applyFont="1" applyFill="1" applyBorder="1" applyAlignment="1">
      <alignment horizontal="left" vertical="center"/>
    </xf>
    <xf numFmtId="0" fontId="3" fillId="15" borderId="4" xfId="0" applyFont="1" applyFill="1" applyBorder="1" applyAlignment="1">
      <alignment horizontal="left" vertical="center"/>
    </xf>
    <xf numFmtId="0" fontId="3" fillId="11" borderId="2" xfId="0" applyFont="1" applyFill="1" applyBorder="1" applyAlignment="1">
      <alignment horizontal="left" vertical="center"/>
    </xf>
    <xf numFmtId="0" fontId="3" fillId="11" borderId="3" xfId="0" applyFont="1" applyFill="1" applyBorder="1" applyAlignment="1">
      <alignment horizontal="left" vertical="center"/>
    </xf>
    <xf numFmtId="0" fontId="3" fillId="11" borderId="4" xfId="0" applyFont="1" applyFill="1" applyBorder="1" applyAlignment="1">
      <alignment horizontal="left" vertical="center"/>
    </xf>
    <xf numFmtId="0" fontId="3" fillId="11" borderId="3" xfId="0" applyFont="1" applyFill="1" applyBorder="1" applyAlignment="1">
      <alignment horizontal="center"/>
    </xf>
    <xf numFmtId="0" fontId="3" fillId="10" borderId="3" xfId="0" applyFont="1" applyFill="1" applyBorder="1" applyAlignment="1">
      <alignment horizontal="center"/>
    </xf>
    <xf numFmtId="0" fontId="3" fillId="22" borderId="2" xfId="0" applyFont="1" applyFill="1" applyBorder="1" applyAlignment="1">
      <alignment horizontal="center"/>
    </xf>
    <xf numFmtId="0" fontId="3" fillId="22" borderId="4" xfId="0" applyFont="1" applyFill="1" applyBorder="1" applyAlignment="1">
      <alignment horizontal="center"/>
    </xf>
    <xf numFmtId="0" fontId="3" fillId="21" borderId="2" xfId="0" applyFont="1" applyFill="1" applyBorder="1" applyAlignment="1">
      <alignment horizontal="center"/>
    </xf>
    <xf numFmtId="0" fontId="3" fillId="21" borderId="4" xfId="0" applyFont="1" applyFill="1" applyBorder="1" applyAlignment="1">
      <alignment horizontal="center"/>
    </xf>
    <xf numFmtId="0" fontId="3" fillId="21" borderId="2" xfId="0" applyFont="1" applyFill="1" applyBorder="1" applyAlignment="1">
      <alignment horizontal="center" vertical="center"/>
    </xf>
    <xf numFmtId="0" fontId="3" fillId="21" borderId="4" xfId="0" applyFont="1" applyFill="1" applyBorder="1" applyAlignment="1">
      <alignment horizontal="center" vertical="center"/>
    </xf>
    <xf numFmtId="0" fontId="3" fillId="22" borderId="2" xfId="0" applyFont="1" applyFill="1" applyBorder="1" applyAlignment="1">
      <alignment horizontal="center" vertical="center"/>
    </xf>
    <xf numFmtId="0" fontId="3" fillId="22" borderId="4" xfId="0" applyFont="1" applyFill="1" applyBorder="1" applyAlignment="1">
      <alignment horizontal="center" vertical="center"/>
    </xf>
    <xf numFmtId="0" fontId="3" fillId="22" borderId="2" xfId="0" applyFont="1" applyFill="1" applyBorder="1" applyAlignment="1">
      <alignment horizontal="left" vertical="center"/>
    </xf>
    <xf numFmtId="0" fontId="3" fillId="22" borderId="4" xfId="0" applyFont="1" applyFill="1" applyBorder="1" applyAlignment="1">
      <alignment horizontal="left" vertical="center"/>
    </xf>
    <xf numFmtId="0" fontId="3" fillId="16" borderId="7" xfId="0" applyFont="1" applyFill="1" applyBorder="1" applyAlignment="1">
      <alignment wrapText="1"/>
    </xf>
    <xf numFmtId="0" fontId="3" fillId="15" borderId="7" xfId="0" applyFont="1" applyFill="1" applyBorder="1" applyAlignment="1">
      <alignment wrapText="1"/>
    </xf>
    <xf numFmtId="0" fontId="3" fillId="0" borderId="3" xfId="0" applyFont="1" applyBorder="1" applyAlignment="1">
      <alignment horizontal="center"/>
    </xf>
    <xf numFmtId="0" fontId="3" fillId="15" borderId="3" xfId="0" applyFont="1" applyFill="1" applyBorder="1" applyAlignment="1">
      <alignment horizontal="center"/>
    </xf>
    <xf numFmtId="0" fontId="3" fillId="15" borderId="4" xfId="0" applyFont="1" applyFill="1" applyBorder="1" applyAlignment="1">
      <alignment horizontal="center"/>
    </xf>
    <xf numFmtId="0" fontId="3" fillId="7" borderId="3" xfId="0" applyFont="1" applyFill="1" applyBorder="1" applyAlignment="1">
      <alignment horizontal="center"/>
    </xf>
    <xf numFmtId="0" fontId="3" fillId="7" borderId="4" xfId="0" applyFont="1" applyFill="1" applyBorder="1" applyAlignment="1">
      <alignment horizontal="center"/>
    </xf>
    <xf numFmtId="0" fontId="19" fillId="17" borderId="2" xfId="1" applyFill="1" applyBorder="1" applyAlignment="1"/>
    <xf numFmtId="0" fontId="19" fillId="0" borderId="3" xfId="1" applyBorder="1" applyAlignment="1"/>
    <xf numFmtId="0" fontId="19" fillId="0" borderId="4" xfId="1" applyBorder="1" applyAlignment="1"/>
    <xf numFmtId="0" fontId="3" fillId="0" borderId="3" xfId="0" applyFont="1" applyBorder="1" applyAlignment="1">
      <alignment horizontal="center" vertical="center"/>
    </xf>
    <xf numFmtId="0" fontId="3" fillId="11" borderId="3" xfId="0" applyFont="1" applyFill="1" applyBorder="1" applyAlignment="1">
      <alignment horizontal="center" vertical="center"/>
    </xf>
    <xf numFmtId="0" fontId="3" fillId="7" borderId="3" xfId="0" applyFont="1" applyFill="1" applyBorder="1" applyAlignment="1">
      <alignment horizontal="center" vertical="center"/>
    </xf>
    <xf numFmtId="0" fontId="3" fillId="8" borderId="3" xfId="0" applyFont="1" applyFill="1" applyBorder="1" applyAlignment="1">
      <alignment horizontal="left" vertical="center"/>
    </xf>
    <xf numFmtId="0" fontId="3" fillId="8" borderId="4" xfId="0" applyFont="1" applyFill="1" applyBorder="1" applyAlignment="1">
      <alignment horizontal="left" vertical="center"/>
    </xf>
    <xf numFmtId="0" fontId="3" fillId="10" borderId="1" xfId="0" applyFont="1" applyFill="1" applyBorder="1" applyAlignment="1">
      <alignment horizontal="center" vertical="center"/>
    </xf>
    <xf numFmtId="0" fontId="3" fillId="10" borderId="1" xfId="0" applyFont="1" applyFill="1" applyBorder="1" applyAlignment="1">
      <alignment horizontal="center"/>
    </xf>
    <xf numFmtId="0" fontId="3" fillId="17" borderId="2" xfId="0" applyFont="1" applyFill="1" applyBorder="1" applyAlignment="1"/>
    <xf numFmtId="0" fontId="3" fillId="0" borderId="2" xfId="0" applyFont="1" applyBorder="1" applyAlignment="1"/>
    <xf numFmtId="14" fontId="3" fillId="0" borderId="2" xfId="0" applyNumberFormat="1" applyFont="1" applyBorder="1" applyAlignment="1"/>
    <xf numFmtId="14" fontId="3" fillId="17" borderId="2" xfId="0" applyNumberFormat="1" applyFont="1" applyFill="1" applyBorder="1" applyAlignment="1"/>
    <xf numFmtId="14" fontId="3" fillId="16" borderId="2" xfId="0" applyNumberFormat="1" applyFont="1" applyFill="1" applyBorder="1" applyAlignment="1"/>
    <xf numFmtId="0" fontId="3" fillId="16" borderId="2" xfId="0" applyFont="1" applyFill="1" applyBorder="1" applyAlignment="1"/>
    <xf numFmtId="0" fontId="3" fillId="7" borderId="2" xfId="0" applyFont="1" applyFill="1" applyBorder="1" applyAlignment="1"/>
    <xf numFmtId="0" fontId="3" fillId="0" borderId="6" xfId="0" applyFont="1" applyBorder="1" applyAlignment="1"/>
    <xf numFmtId="0" fontId="3" fillId="0" borderId="3" xfId="0" applyFont="1" applyBorder="1" applyAlignment="1"/>
    <xf numFmtId="14" fontId="3" fillId="0" borderId="3" xfId="0" applyNumberFormat="1" applyFont="1" applyBorder="1" applyAlignment="1"/>
    <xf numFmtId="14" fontId="3" fillId="7" borderId="3" xfId="0" applyNumberFormat="1" applyFont="1" applyFill="1" applyBorder="1" applyAlignment="1"/>
    <xf numFmtId="0" fontId="3" fillId="7" borderId="3" xfId="0" applyFont="1" applyFill="1" applyBorder="1" applyAlignment="1"/>
    <xf numFmtId="0" fontId="3" fillId="0" borderId="8" xfId="0" applyFont="1" applyBorder="1" applyAlignment="1"/>
    <xf numFmtId="0" fontId="3" fillId="0" borderId="4" xfId="0" applyFont="1" applyBorder="1" applyAlignment="1"/>
    <xf numFmtId="14" fontId="3" fillId="0" borderId="4" xfId="0" applyNumberFormat="1" applyFont="1" applyBorder="1" applyAlignment="1"/>
    <xf numFmtId="14" fontId="3" fillId="7" borderId="4" xfId="0" applyNumberFormat="1" applyFont="1" applyFill="1" applyBorder="1" applyAlignment="1"/>
    <xf numFmtId="0" fontId="3" fillId="7" borderId="4" xfId="0" applyFont="1" applyFill="1" applyBorder="1" applyAlignment="1"/>
    <xf numFmtId="0" fontId="3" fillId="0" borderId="9" xfId="0" applyFont="1" applyBorder="1" applyAlignment="1"/>
    <xf numFmtId="0" fontId="3" fillId="14" borderId="2" xfId="0" applyFont="1" applyFill="1" applyBorder="1" applyAlignment="1"/>
    <xf numFmtId="14" fontId="3" fillId="14" borderId="2" xfId="0" applyNumberFormat="1" applyFont="1" applyFill="1" applyBorder="1" applyAlignment="1"/>
    <xf numFmtId="0" fontId="3" fillId="15" borderId="2" xfId="0" applyFont="1" applyFill="1" applyBorder="1" applyAlignment="1"/>
    <xf numFmtId="0" fontId="3" fillId="14" borderId="6" xfId="0" applyFont="1" applyFill="1" applyBorder="1" applyAlignment="1"/>
    <xf numFmtId="0" fontId="3" fillId="14" borderId="3" xfId="0" applyFont="1" applyFill="1" applyBorder="1" applyAlignment="1"/>
    <xf numFmtId="14" fontId="3" fillId="14" borderId="3" xfId="0" applyNumberFormat="1" applyFont="1" applyFill="1" applyBorder="1" applyAlignment="1"/>
    <xf numFmtId="14" fontId="3" fillId="15" borderId="3" xfId="0" applyNumberFormat="1" applyFont="1" applyFill="1" applyBorder="1" applyAlignment="1"/>
    <xf numFmtId="0" fontId="3" fillId="15" borderId="3" xfId="0" applyFont="1" applyFill="1" applyBorder="1" applyAlignment="1"/>
    <xf numFmtId="0" fontId="3" fillId="14" borderId="8" xfId="0" applyFont="1" applyFill="1" applyBorder="1" applyAlignment="1"/>
    <xf numFmtId="0" fontId="3" fillId="14" borderId="4" xfId="0" applyFont="1" applyFill="1" applyBorder="1" applyAlignment="1"/>
    <xf numFmtId="14" fontId="3" fillId="14" borderId="4" xfId="0" applyNumberFormat="1" applyFont="1" applyFill="1" applyBorder="1" applyAlignment="1"/>
    <xf numFmtId="14" fontId="3" fillId="15" borderId="4" xfId="0" applyNumberFormat="1" applyFont="1" applyFill="1" applyBorder="1" applyAlignment="1"/>
    <xf numFmtId="0" fontId="3" fillId="15" borderId="4" xfId="0" applyFont="1" applyFill="1" applyBorder="1" applyAlignment="1"/>
    <xf numFmtId="0" fontId="3" fillId="14" borderId="9" xfId="0" applyFont="1" applyFill="1" applyBorder="1" applyAlignment="1"/>
    <xf numFmtId="0" fontId="3" fillId="10" borderId="2" xfId="0" applyFont="1" applyFill="1" applyBorder="1" applyAlignment="1"/>
    <xf numFmtId="14" fontId="3" fillId="10" borderId="2" xfId="0" applyNumberFormat="1" applyFont="1" applyFill="1" applyBorder="1" applyAlignment="1"/>
    <xf numFmtId="14" fontId="3" fillId="11" borderId="2" xfId="0" applyNumberFormat="1" applyFont="1" applyFill="1" applyBorder="1" applyAlignment="1"/>
    <xf numFmtId="0" fontId="3" fillId="11" borderId="2" xfId="0" applyFont="1" applyFill="1" applyBorder="1" applyAlignment="1"/>
    <xf numFmtId="0" fontId="3" fillId="10" borderId="6" xfId="0" applyFont="1" applyFill="1" applyBorder="1" applyAlignment="1"/>
    <xf numFmtId="0" fontId="3" fillId="10" borderId="4" xfId="0" applyFont="1" applyFill="1" applyBorder="1" applyAlignment="1"/>
    <xf numFmtId="14" fontId="3" fillId="10" borderId="4" xfId="0" applyNumberFormat="1" applyFont="1" applyFill="1" applyBorder="1" applyAlignment="1"/>
    <xf numFmtId="14" fontId="3" fillId="11" borderId="4" xfId="0" applyNumberFormat="1" applyFont="1" applyFill="1" applyBorder="1" applyAlignment="1"/>
    <xf numFmtId="0" fontId="3" fillId="11" borderId="4" xfId="0" applyFont="1" applyFill="1" applyBorder="1" applyAlignment="1"/>
    <xf numFmtId="0" fontId="3" fillId="10" borderId="9" xfId="0" applyFont="1" applyFill="1" applyBorder="1" applyAlignment="1"/>
    <xf numFmtId="0" fontId="3" fillId="21" borderId="2" xfId="0" applyFont="1" applyFill="1" applyBorder="1" applyAlignment="1"/>
    <xf numFmtId="14" fontId="3" fillId="21" borderId="2" xfId="0" applyNumberFormat="1" applyFont="1" applyFill="1" applyBorder="1" applyAlignment="1"/>
    <xf numFmtId="14" fontId="3" fillId="22" borderId="2" xfId="0" applyNumberFormat="1" applyFont="1" applyFill="1" applyBorder="1" applyAlignment="1"/>
    <xf numFmtId="0" fontId="3" fillId="22" borderId="2" xfId="0" applyFont="1" applyFill="1" applyBorder="1" applyAlignment="1"/>
    <xf numFmtId="0" fontId="3" fillId="21" borderId="6" xfId="0" applyFont="1" applyFill="1" applyBorder="1" applyAlignment="1"/>
    <xf numFmtId="0" fontId="3" fillId="21" borderId="4" xfId="0" applyFont="1" applyFill="1" applyBorder="1" applyAlignment="1"/>
    <xf numFmtId="14" fontId="3" fillId="21" borderId="4" xfId="0" applyNumberFormat="1" applyFont="1" applyFill="1" applyBorder="1" applyAlignment="1"/>
    <xf numFmtId="14" fontId="3" fillId="22" borderId="4" xfId="0" applyNumberFormat="1" applyFont="1" applyFill="1" applyBorder="1" applyAlignment="1"/>
    <xf numFmtId="0" fontId="3" fillId="22" borderId="4" xfId="0" applyFont="1" applyFill="1" applyBorder="1" applyAlignment="1"/>
    <xf numFmtId="0" fontId="3" fillId="21" borderId="9" xfId="0" applyFont="1" applyFill="1" applyBorder="1" applyAlignment="1"/>
    <xf numFmtId="0" fontId="3" fillId="10" borderId="3" xfId="0" applyFont="1" applyFill="1" applyBorder="1" applyAlignment="1"/>
    <xf numFmtId="14" fontId="3" fillId="10" borderId="3" xfId="0" applyNumberFormat="1" applyFont="1" applyFill="1" applyBorder="1" applyAlignment="1"/>
    <xf numFmtId="14" fontId="3" fillId="11" borderId="3" xfId="0" applyNumberFormat="1" applyFont="1" applyFill="1" applyBorder="1" applyAlignment="1"/>
    <xf numFmtId="0" fontId="3" fillId="11" borderId="3" xfId="0" applyFont="1" applyFill="1" applyBorder="1" applyAlignment="1"/>
    <xf numFmtId="0" fontId="3" fillId="10" borderId="8" xfId="0" applyFont="1" applyFill="1" applyBorder="1" applyAlignment="1"/>
    <xf numFmtId="0" fontId="3" fillId="17" borderId="6" xfId="0" applyFont="1" applyFill="1" applyBorder="1" applyAlignment="1"/>
    <xf numFmtId="0" fontId="3" fillId="17" borderId="4" xfId="0" applyFont="1" applyFill="1" applyBorder="1" applyAlignment="1"/>
    <xf numFmtId="14" fontId="3" fillId="17" borderId="4" xfId="0" applyNumberFormat="1" applyFont="1" applyFill="1" applyBorder="1" applyAlignment="1"/>
    <xf numFmtId="14" fontId="3" fillId="16" borderId="4" xfId="0" applyNumberFormat="1" applyFont="1" applyFill="1" applyBorder="1" applyAlignment="1"/>
    <xf numFmtId="0" fontId="3" fillId="16" borderId="4" xfId="0" applyFont="1" applyFill="1" applyBorder="1" applyAlignment="1"/>
    <xf numFmtId="0" fontId="3" fillId="17" borderId="9" xfId="0" applyFont="1" applyFill="1" applyBorder="1" applyAlignment="1"/>
    <xf numFmtId="0" fontId="3" fillId="19" borderId="2" xfId="0" applyFont="1" applyFill="1" applyBorder="1" applyAlignment="1"/>
    <xf numFmtId="14" fontId="3" fillId="19" borderId="2" xfId="0" applyNumberFormat="1" applyFont="1" applyFill="1" applyBorder="1" applyAlignment="1"/>
    <xf numFmtId="14" fontId="3" fillId="20" borderId="2" xfId="0" applyNumberFormat="1" applyFont="1" applyFill="1" applyBorder="1" applyAlignment="1"/>
    <xf numFmtId="0" fontId="3" fillId="20" borderId="2" xfId="0" applyFont="1" applyFill="1" applyBorder="1" applyAlignment="1"/>
    <xf numFmtId="0" fontId="3" fillId="19" borderId="6" xfId="0" applyFont="1" applyFill="1" applyBorder="1" applyAlignment="1"/>
    <xf numFmtId="0" fontId="3" fillId="19" borderId="4" xfId="0" applyFont="1" applyFill="1" applyBorder="1" applyAlignment="1"/>
    <xf numFmtId="14" fontId="3" fillId="19" borderId="4" xfId="0" applyNumberFormat="1" applyFont="1" applyFill="1" applyBorder="1" applyAlignment="1"/>
    <xf numFmtId="14" fontId="3" fillId="20" borderId="4" xfId="0" applyNumberFormat="1" applyFont="1" applyFill="1" applyBorder="1" applyAlignment="1"/>
    <xf numFmtId="0" fontId="3" fillId="20" borderId="4" xfId="0" applyFont="1" applyFill="1" applyBorder="1" applyAlignment="1"/>
    <xf numFmtId="0" fontId="3" fillId="19" borderId="9" xfId="0" applyFont="1" applyFill="1" applyBorder="1" applyAlignment="1"/>
    <xf numFmtId="0" fontId="3" fillId="17" borderId="3" xfId="0" applyFont="1" applyFill="1" applyBorder="1" applyAlignment="1"/>
    <xf numFmtId="14" fontId="3" fillId="17" borderId="3" xfId="0" applyNumberFormat="1" applyFont="1" applyFill="1" applyBorder="1" applyAlignment="1"/>
    <xf numFmtId="14" fontId="3" fillId="16" borderId="3" xfId="0" applyNumberFormat="1" applyFont="1" applyFill="1" applyBorder="1" applyAlignment="1"/>
    <xf numFmtId="0" fontId="3" fillId="16" borderId="3" xfId="0" applyFont="1" applyFill="1" applyBorder="1" applyAlignment="1"/>
    <xf numFmtId="0" fontId="3" fillId="17" borderId="8" xfId="0" applyFont="1" applyFill="1" applyBorder="1" applyAlignment="1"/>
    <xf numFmtId="14" fontId="4" fillId="10" borderId="2" xfId="0" applyNumberFormat="1" applyFont="1" applyFill="1" applyBorder="1" applyAlignment="1"/>
    <xf numFmtId="14" fontId="4" fillId="10" borderId="4" xfId="0" applyNumberFormat="1" applyFont="1" applyFill="1" applyBorder="1" applyAlignment="1"/>
    <xf numFmtId="0" fontId="10" fillId="10" borderId="2" xfId="0" applyFont="1" applyFill="1" applyBorder="1" applyAlignment="1"/>
    <xf numFmtId="0" fontId="9" fillId="10" borderId="2" xfId="0" applyFont="1" applyFill="1" applyBorder="1" applyAlignment="1"/>
    <xf numFmtId="14" fontId="9" fillId="10" borderId="2" xfId="0" applyNumberFormat="1" applyFont="1" applyFill="1" applyBorder="1" applyAlignment="1"/>
    <xf numFmtId="0" fontId="10" fillId="10" borderId="4" xfId="0" applyFont="1" applyFill="1" applyBorder="1" applyAlignment="1"/>
    <xf numFmtId="0" fontId="9" fillId="10" borderId="4" xfId="0" applyFont="1" applyFill="1" applyBorder="1" applyAlignment="1"/>
    <xf numFmtId="14" fontId="9" fillId="10" borderId="4" xfId="0" applyNumberFormat="1" applyFont="1" applyFill="1" applyBorder="1" applyAlignment="1"/>
    <xf numFmtId="0" fontId="3" fillId="8" borderId="2" xfId="0" applyFont="1" applyFill="1" applyBorder="1" applyAlignment="1"/>
    <xf numFmtId="14" fontId="15" fillId="0" borderId="2" xfId="0" applyNumberFormat="1" applyFont="1" applyBorder="1" applyAlignment="1"/>
    <xf numFmtId="0" fontId="3" fillId="8" borderId="4" xfId="0" applyFont="1" applyFill="1" applyBorder="1" applyAlignment="1"/>
    <xf numFmtId="14" fontId="15" fillId="0" borderId="3" xfId="0" applyNumberFormat="1" applyFont="1" applyBorder="1" applyAlignment="1"/>
    <xf numFmtId="0" fontId="16" fillId="0" borderId="2" xfId="0" applyFont="1" applyBorder="1" applyAlignment="1"/>
    <xf numFmtId="0" fontId="3" fillId="8" borderId="7" xfId="0" applyFont="1" applyFill="1" applyBorder="1" applyAlignment="1"/>
    <xf numFmtId="0" fontId="16" fillId="0" borderId="4" xfId="0" applyFont="1" applyBorder="1" applyAlignment="1"/>
    <xf numFmtId="0" fontId="20" fillId="10" borderId="1" xfId="0" applyFont="1" applyFill="1" applyBorder="1" applyAlignment="1"/>
    <xf numFmtId="14" fontId="20" fillId="10" borderId="1" xfId="0" applyNumberFormat="1" applyFont="1" applyFill="1" applyBorder="1" applyAlignment="1"/>
    <xf numFmtId="0" fontId="20" fillId="11" borderId="1" xfId="0" applyFont="1" applyFill="1" applyBorder="1" applyAlignment="1"/>
    <xf numFmtId="0" fontId="3" fillId="11" borderId="1" xfId="0" applyFont="1" applyFill="1" applyBorder="1" applyAlignment="1"/>
    <xf numFmtId="0" fontId="3" fillId="10" borderId="1" xfId="0" applyFont="1" applyFill="1" applyBorder="1" applyAlignment="1"/>
    <xf numFmtId="0" fontId="3" fillId="10" borderId="5" xfId="0" applyFont="1" applyFill="1" applyBorder="1" applyAlignment="1"/>
    <xf numFmtId="0" fontId="20" fillId="10" borderId="2" xfId="0" applyFont="1" applyFill="1" applyBorder="1" applyAlignment="1"/>
    <xf numFmtId="14" fontId="20" fillId="10" borderId="2" xfId="0" applyNumberFormat="1" applyFont="1" applyFill="1" applyBorder="1" applyAlignment="1"/>
    <xf numFmtId="0" fontId="20" fillId="11" borderId="2" xfId="0" applyFont="1" applyFill="1" applyBorder="1" applyAlignment="1"/>
  </cellXfs>
  <cellStyles count="2">
    <cellStyle name="Hipervínculo" xfId="1" builtinId="8"/>
    <cellStyle name="Normal" xfId="0" builtinId="0"/>
  </cellStyles>
  <dxfs count="0"/>
  <tableStyles count="0" defaultTableStyle="TableStyleMedium2"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community.secop.gov.co/Public/Tendering/OpportunityDetail/Index?noticeUID=CO1.NTC.2264822&amp;isFromPublicArea=True&amp;isModal=true&amp;asPopupView=true" TargetMode="External"/><Relationship Id="rId3" Type="http://schemas.openxmlformats.org/officeDocument/2006/relationships/hyperlink" Target="https://www.contratos.gov.co/consultas/detalleProceso.do?numConstancia=19-12-9718705" TargetMode="External"/><Relationship Id="rId7" Type="http://schemas.openxmlformats.org/officeDocument/2006/relationships/hyperlink" Target="https://www.contratos.gov.co/consultas/detalleProceso.do?numConstancia=19-12-10245221" TargetMode="External"/><Relationship Id="rId2" Type="http://schemas.openxmlformats.org/officeDocument/2006/relationships/hyperlink" Target="https://community.secop.gov.co/Public/Tendering/OpportunityDetail/Index?noticeUID=CO1.NTC.981547&amp;isFromPublicArea=True&amp;isModal=true&amp;asPopupView=true" TargetMode="External"/><Relationship Id="rId1" Type="http://schemas.openxmlformats.org/officeDocument/2006/relationships/hyperlink" Target="https://community.secop.gov.co/Public/Tendering/ContractNoticePhases/View?PPI=CO1.PPI.2619543&amp;isFromPublicArea=True&amp;isModal=False" TargetMode="External"/><Relationship Id="rId6" Type="http://schemas.openxmlformats.org/officeDocument/2006/relationships/hyperlink" Target="https://www.contratos.gov.co/consultas/detalleProceso.do?numConstancia=19-12-10092896" TargetMode="External"/><Relationship Id="rId5" Type="http://schemas.openxmlformats.org/officeDocument/2006/relationships/hyperlink" Target="https://community.secop.gov.co/Public/Tendering/OpportunityDetail/Index?noticeUID=CO1.NTC.946636&amp;isFromPublicArea=True&amp;isModal=true&amp;asPopupView=true" TargetMode="External"/><Relationship Id="rId4" Type="http://schemas.openxmlformats.org/officeDocument/2006/relationships/hyperlink" Target="https://www.contratos.gov.co/consultas/detalleProceso.do?numConstancia=19-12-9328095"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mmunity.secop.gov.co/Public/Tendering/OpportunityDetail/Index?noticeUID=CO1.NTC.946636&amp;isFromPublicArea=True&amp;isModal=true&amp;asPopupView=true" TargetMode="External"/><Relationship Id="rId2" Type="http://schemas.openxmlformats.org/officeDocument/2006/relationships/hyperlink" Target="https://www.contratos.gov.co/consultas/detalleProceso.do?numConstancia=19-12-9718705" TargetMode="External"/><Relationship Id="rId1" Type="http://schemas.openxmlformats.org/officeDocument/2006/relationships/hyperlink" Target="https://community.secop.gov.co/Public/Tendering/ContractNoticePhases/View?PPI=CO1.PPI.2619543&amp;isFromPublicArea=True&amp;isModal=False" TargetMode="External"/><Relationship Id="rId6" Type="http://schemas.openxmlformats.org/officeDocument/2006/relationships/printerSettings" Target="../printerSettings/printerSettings2.bin"/><Relationship Id="rId5" Type="http://schemas.openxmlformats.org/officeDocument/2006/relationships/hyperlink" Target="https://community.secop.gov.co/Public/Tendering/OpportunityDetail/Index?noticeUID=CO1.NTC.681627&amp;isFromPublicArea=True&amp;isModal=true&amp;asPopupView=true" TargetMode="External"/><Relationship Id="rId4" Type="http://schemas.openxmlformats.org/officeDocument/2006/relationships/hyperlink" Target="https://www.contratos.gov.co/consultas/detalleProceso.do?numConstancia=19-12-1024522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C50E54-19B4-D646-BBF0-39725F1C5DD6}">
  <sheetPr filterMode="1"/>
  <dimension ref="A1:AZ207"/>
  <sheetViews>
    <sheetView topLeftCell="N1" workbookViewId="0"/>
  </sheetViews>
  <sheetFormatPr defaultColWidth="10.875" defaultRowHeight="15.95"/>
  <cols>
    <col min="6" max="6" width="0" hidden="1" customWidth="1"/>
    <col min="8" max="13" width="0" hidden="1" customWidth="1"/>
    <col min="18" max="18" width="0" hidden="1" customWidth="1"/>
    <col min="22" max="22" width="0" hidden="1" customWidth="1"/>
    <col min="26" max="26" width="0" hidden="1" customWidth="1"/>
    <col min="27" max="27" width="22.625" hidden="1" customWidth="1"/>
    <col min="28" max="28" width="24.5" customWidth="1"/>
    <col min="29" max="29" width="94.625" hidden="1" customWidth="1"/>
    <col min="30" max="30" width="14.75" hidden="1" customWidth="1"/>
    <col min="31" max="31" width="14.875" hidden="1" customWidth="1"/>
    <col min="32" max="32" width="13.375" hidden="1" customWidth="1"/>
    <col min="33" max="33" width="8.375" hidden="1" customWidth="1"/>
    <col min="34" max="34" width="25.375" hidden="1" customWidth="1"/>
    <col min="35" max="36" width="19.25" hidden="1" customWidth="1"/>
    <col min="37" max="37" width="19.75" hidden="1" customWidth="1"/>
    <col min="38" max="40" width="23.125" hidden="1" customWidth="1"/>
    <col min="41" max="41" width="17.625" hidden="1" customWidth="1"/>
    <col min="42" max="42" width="29.625" hidden="1" customWidth="1"/>
    <col min="43" max="43" width="27.375" hidden="1" customWidth="1"/>
    <col min="46" max="47" width="0" hidden="1" customWidth="1"/>
    <col min="49" max="49" width="0" hidden="1" customWidth="1"/>
    <col min="50" max="50" width="59.125" style="66" customWidth="1"/>
    <col min="51" max="51" width="75.5" style="66" customWidth="1"/>
  </cols>
  <sheetData>
    <row r="1" spans="1:52">
      <c r="A1" s="16" t="s">
        <v>0</v>
      </c>
      <c r="B1" s="16" t="s">
        <v>1</v>
      </c>
      <c r="C1" s="17" t="s">
        <v>2</v>
      </c>
      <c r="D1" s="18" t="s">
        <v>3</v>
      </c>
      <c r="E1" s="17" t="s">
        <v>4</v>
      </c>
      <c r="F1" s="17" t="s">
        <v>5</v>
      </c>
      <c r="G1" s="17" t="s">
        <v>6</v>
      </c>
      <c r="H1" s="17" t="s">
        <v>7</v>
      </c>
      <c r="I1" s="17" t="s">
        <v>8</v>
      </c>
      <c r="J1" s="17" t="s">
        <v>9</v>
      </c>
      <c r="K1" s="17" t="s">
        <v>10</v>
      </c>
      <c r="L1" s="17" t="s">
        <v>11</v>
      </c>
      <c r="M1" s="17" t="s">
        <v>12</v>
      </c>
      <c r="N1" s="17" t="s">
        <v>13</v>
      </c>
      <c r="O1" s="16" t="s">
        <v>14</v>
      </c>
      <c r="P1" s="16" t="s">
        <v>15</v>
      </c>
      <c r="Q1" s="16" t="s">
        <v>16</v>
      </c>
      <c r="R1" s="19" t="s">
        <v>17</v>
      </c>
      <c r="S1" s="16" t="s">
        <v>18</v>
      </c>
      <c r="T1" s="16" t="s">
        <v>19</v>
      </c>
      <c r="U1" s="16" t="s">
        <v>20</v>
      </c>
      <c r="V1" s="16" t="s">
        <v>21</v>
      </c>
      <c r="W1" s="16" t="s">
        <v>22</v>
      </c>
      <c r="X1" s="16" t="s">
        <v>23</v>
      </c>
      <c r="Y1" s="16" t="s">
        <v>24</v>
      </c>
      <c r="Z1" s="17" t="s">
        <v>25</v>
      </c>
      <c r="AA1" s="17" t="s">
        <v>26</v>
      </c>
      <c r="AB1" s="17" t="s">
        <v>27</v>
      </c>
      <c r="AC1" s="17" t="s">
        <v>28</v>
      </c>
      <c r="AD1" s="17" t="s">
        <v>29</v>
      </c>
      <c r="AE1" s="17" t="s">
        <v>30</v>
      </c>
      <c r="AF1" s="17" t="s">
        <v>31</v>
      </c>
      <c r="AG1" s="20" t="s">
        <v>32</v>
      </c>
      <c r="AH1" s="20" t="s">
        <v>33</v>
      </c>
      <c r="AI1" s="20" t="s">
        <v>34</v>
      </c>
      <c r="AJ1" s="20" t="s">
        <v>35</v>
      </c>
      <c r="AK1" s="20" t="s">
        <v>36</v>
      </c>
      <c r="AL1" s="20" t="s">
        <v>37</v>
      </c>
      <c r="AM1" s="20" t="s">
        <v>38</v>
      </c>
      <c r="AN1" s="20" t="s">
        <v>39</v>
      </c>
      <c r="AO1" s="20" t="s">
        <v>40</v>
      </c>
      <c r="AP1" s="20" t="s">
        <v>41</v>
      </c>
      <c r="AQ1" s="20" t="s">
        <v>42</v>
      </c>
      <c r="AR1" s="19" t="s">
        <v>43</v>
      </c>
      <c r="AS1" s="19" t="s">
        <v>44</v>
      </c>
      <c r="AT1" s="19" t="s">
        <v>45</v>
      </c>
      <c r="AU1" s="19" t="s">
        <v>46</v>
      </c>
      <c r="AV1" s="19" t="s">
        <v>47</v>
      </c>
      <c r="AW1" s="67" t="s">
        <v>48</v>
      </c>
      <c r="AX1" s="65" t="s">
        <v>49</v>
      </c>
      <c r="AY1" s="65" t="s">
        <v>49</v>
      </c>
    </row>
    <row r="2" spans="1:52" s="64" customFormat="1" ht="26.45" hidden="1">
      <c r="A2" s="52">
        <v>2018</v>
      </c>
      <c r="B2" s="53" t="s">
        <v>50</v>
      </c>
      <c r="C2" s="52">
        <v>593</v>
      </c>
      <c r="D2" s="54" t="s">
        <v>51</v>
      </c>
      <c r="E2" s="55" t="s">
        <v>52</v>
      </c>
      <c r="F2" s="54" t="s">
        <v>53</v>
      </c>
      <c r="G2" s="56" t="s">
        <v>54</v>
      </c>
      <c r="H2" s="55" t="s">
        <v>55</v>
      </c>
      <c r="I2" s="55"/>
      <c r="J2" s="57">
        <v>43420</v>
      </c>
      <c r="K2" s="57">
        <v>43420</v>
      </c>
      <c r="L2" s="57">
        <v>45260</v>
      </c>
      <c r="M2" s="57">
        <v>43420</v>
      </c>
      <c r="N2" s="57">
        <v>45260</v>
      </c>
      <c r="O2" s="58">
        <v>46172</v>
      </c>
      <c r="P2" s="59">
        <v>228</v>
      </c>
      <c r="Q2" s="59" t="s">
        <v>56</v>
      </c>
      <c r="R2" s="59"/>
      <c r="S2" s="59" t="s">
        <v>57</v>
      </c>
      <c r="T2" s="59"/>
      <c r="U2" s="59" t="s">
        <v>58</v>
      </c>
      <c r="V2" s="59"/>
      <c r="W2" s="59"/>
      <c r="X2" s="59" t="s">
        <v>59</v>
      </c>
      <c r="Y2" s="60" t="s">
        <v>60</v>
      </c>
      <c r="Z2" s="61" t="s">
        <v>61</v>
      </c>
      <c r="AA2" s="61"/>
      <c r="AB2" s="62" t="s">
        <v>62</v>
      </c>
      <c r="AC2" s="63">
        <v>86974506202.289993</v>
      </c>
      <c r="AD2" s="55"/>
      <c r="AE2" s="55"/>
      <c r="AF2" s="52"/>
      <c r="AG2" s="52"/>
      <c r="AH2" s="52"/>
      <c r="AI2" s="52"/>
      <c r="AJ2" s="52"/>
      <c r="AK2" s="52"/>
      <c r="AL2" s="52"/>
      <c r="AM2" s="52"/>
      <c r="AN2" s="52"/>
      <c r="AO2" s="52"/>
      <c r="AP2" s="52"/>
      <c r="AQ2" s="52"/>
      <c r="AR2" s="55"/>
      <c r="AS2" s="55" t="s">
        <v>52</v>
      </c>
      <c r="AT2" s="55"/>
      <c r="AU2" s="55"/>
      <c r="AV2" s="55"/>
      <c r="AW2" s="68"/>
      <c r="AX2" s="289" t="s">
        <v>63</v>
      </c>
      <c r="AY2" s="336"/>
    </row>
    <row r="3" spans="1:52" s="103" customFormat="1" ht="39" hidden="1">
      <c r="A3" s="403">
        <v>2018</v>
      </c>
      <c r="B3" s="463" t="s">
        <v>64</v>
      </c>
      <c r="C3" s="403">
        <v>616</v>
      </c>
      <c r="D3" s="465" t="s">
        <v>65</v>
      </c>
      <c r="E3" s="544" t="s">
        <v>66</v>
      </c>
      <c r="F3" s="545" t="s">
        <v>67</v>
      </c>
      <c r="G3" s="544" t="s">
        <v>68</v>
      </c>
      <c r="H3" s="545" t="s">
        <v>55</v>
      </c>
      <c r="I3" s="545"/>
      <c r="J3" s="546">
        <v>43451</v>
      </c>
      <c r="K3" s="545" t="s">
        <v>69</v>
      </c>
      <c r="L3" s="546">
        <v>45169</v>
      </c>
      <c r="M3" s="545" t="s">
        <v>69</v>
      </c>
      <c r="N3" s="547">
        <v>45169</v>
      </c>
      <c r="O3" s="548">
        <v>46069</v>
      </c>
      <c r="P3" s="549">
        <v>125</v>
      </c>
      <c r="Q3" s="549" t="s">
        <v>70</v>
      </c>
      <c r="R3" s="550"/>
      <c r="S3" s="549" t="s">
        <v>57</v>
      </c>
      <c r="T3" s="549" t="s">
        <v>71</v>
      </c>
      <c r="U3" s="549" t="s">
        <v>58</v>
      </c>
      <c r="V3" s="550"/>
      <c r="W3" s="549"/>
      <c r="X3" s="549" t="s">
        <v>59</v>
      </c>
      <c r="Y3" s="457" t="s">
        <v>24</v>
      </c>
      <c r="Z3" s="409" t="s">
        <v>61</v>
      </c>
      <c r="AA3" s="409">
        <v>900823828</v>
      </c>
      <c r="AB3" s="544" t="s">
        <v>72</v>
      </c>
      <c r="AC3" s="545" t="s">
        <v>73</v>
      </c>
      <c r="AD3" s="545" t="s">
        <v>74</v>
      </c>
      <c r="AE3" s="545" t="s">
        <v>75</v>
      </c>
      <c r="AF3" s="401">
        <v>2018</v>
      </c>
      <c r="AG3" s="401"/>
      <c r="AH3" s="401"/>
      <c r="AI3" s="401"/>
      <c r="AJ3" s="401"/>
      <c r="AK3" s="401"/>
      <c r="AL3" s="401"/>
      <c r="AM3" s="401"/>
      <c r="AN3" s="401"/>
      <c r="AO3" s="401"/>
      <c r="AP3" s="401"/>
      <c r="AQ3" s="401"/>
      <c r="AR3" s="534" t="s">
        <v>76</v>
      </c>
      <c r="AS3" s="544" t="s">
        <v>52</v>
      </c>
      <c r="AT3" s="545" t="s">
        <v>77</v>
      </c>
      <c r="AU3" s="546">
        <v>45656</v>
      </c>
      <c r="AV3" s="544"/>
      <c r="AW3" s="551" t="s">
        <v>78</v>
      </c>
      <c r="AX3" s="221" t="s">
        <v>79</v>
      </c>
      <c r="AY3" s="337" t="s">
        <v>80</v>
      </c>
    </row>
    <row r="4" spans="1:52" hidden="1">
      <c r="A4" s="537"/>
      <c r="B4" s="539"/>
      <c r="C4" s="537"/>
      <c r="D4" s="540"/>
      <c r="E4" s="552"/>
      <c r="F4" s="552"/>
      <c r="G4" s="552"/>
      <c r="H4" s="552"/>
      <c r="I4" s="552"/>
      <c r="J4" s="553"/>
      <c r="K4" s="552"/>
      <c r="L4" s="553"/>
      <c r="M4" s="552"/>
      <c r="N4" s="553"/>
      <c r="O4" s="554"/>
      <c r="P4" s="555"/>
      <c r="Q4" s="555"/>
      <c r="R4" s="555"/>
      <c r="S4" s="555"/>
      <c r="T4" s="555"/>
      <c r="U4" s="555"/>
      <c r="V4" s="555"/>
      <c r="W4" s="555"/>
      <c r="X4" s="555"/>
      <c r="Y4" s="532"/>
      <c r="Z4" s="529"/>
      <c r="AA4" s="529"/>
      <c r="AB4" s="552"/>
      <c r="AC4" s="552"/>
      <c r="AD4" s="552"/>
      <c r="AE4" s="552"/>
      <c r="AF4" s="537"/>
      <c r="AG4" s="537"/>
      <c r="AH4" s="537"/>
      <c r="AI4" s="537"/>
      <c r="AJ4" s="537"/>
      <c r="AK4" s="537"/>
      <c r="AL4" s="537"/>
      <c r="AM4" s="537"/>
      <c r="AN4" s="537"/>
      <c r="AO4" s="537"/>
      <c r="AP4" s="537"/>
      <c r="AQ4" s="537"/>
      <c r="AR4" s="535"/>
      <c r="AS4" s="552"/>
      <c r="AT4" s="552"/>
      <c r="AU4" s="553"/>
      <c r="AV4" s="552"/>
      <c r="AW4" s="556"/>
      <c r="AX4" s="332" t="s">
        <v>81</v>
      </c>
      <c r="AY4" s="338"/>
    </row>
    <row r="5" spans="1:52" ht="39" hidden="1">
      <c r="A5" s="402"/>
      <c r="B5" s="418"/>
      <c r="C5" s="402"/>
      <c r="D5" s="541"/>
      <c r="E5" s="557"/>
      <c r="F5" s="557"/>
      <c r="G5" s="557"/>
      <c r="H5" s="557"/>
      <c r="I5" s="557"/>
      <c r="J5" s="558"/>
      <c r="K5" s="557"/>
      <c r="L5" s="558"/>
      <c r="M5" s="557"/>
      <c r="N5" s="558"/>
      <c r="O5" s="559"/>
      <c r="P5" s="560"/>
      <c r="Q5" s="560"/>
      <c r="R5" s="560"/>
      <c r="S5" s="560"/>
      <c r="T5" s="560"/>
      <c r="U5" s="560"/>
      <c r="V5" s="560"/>
      <c r="W5" s="560"/>
      <c r="X5" s="560"/>
      <c r="Y5" s="533"/>
      <c r="Z5" s="410"/>
      <c r="AA5" s="410"/>
      <c r="AB5" s="557"/>
      <c r="AC5" s="557"/>
      <c r="AD5" s="557"/>
      <c r="AE5" s="557"/>
      <c r="AF5" s="402"/>
      <c r="AG5" s="402"/>
      <c r="AH5" s="402"/>
      <c r="AI5" s="402"/>
      <c r="AJ5" s="402"/>
      <c r="AK5" s="402"/>
      <c r="AL5" s="402"/>
      <c r="AM5" s="402"/>
      <c r="AN5" s="402"/>
      <c r="AO5" s="402"/>
      <c r="AP5" s="402"/>
      <c r="AQ5" s="402"/>
      <c r="AR5" s="536"/>
      <c r="AS5" s="557"/>
      <c r="AT5" s="557"/>
      <c r="AU5" s="558"/>
      <c r="AV5" s="557"/>
      <c r="AW5" s="561"/>
      <c r="AX5" s="332" t="s">
        <v>82</v>
      </c>
      <c r="AY5" s="338"/>
    </row>
    <row r="6" spans="1:52" s="64" customFormat="1" ht="62.45">
      <c r="A6" s="52">
        <v>2019</v>
      </c>
      <c r="B6" s="53" t="s">
        <v>64</v>
      </c>
      <c r="C6" s="52">
        <v>14</v>
      </c>
      <c r="D6" s="76" t="s">
        <v>83</v>
      </c>
      <c r="E6" s="55" t="s">
        <v>84</v>
      </c>
      <c r="F6" s="55" t="s">
        <v>85</v>
      </c>
      <c r="G6" s="55" t="s">
        <v>86</v>
      </c>
      <c r="H6" s="55" t="s">
        <v>87</v>
      </c>
      <c r="I6" s="55" t="s">
        <v>88</v>
      </c>
      <c r="J6" s="73">
        <v>43803</v>
      </c>
      <c r="K6" s="73">
        <v>43801</v>
      </c>
      <c r="L6" s="73">
        <v>43830</v>
      </c>
      <c r="M6" s="73">
        <v>43801</v>
      </c>
      <c r="N6" s="73">
        <v>43830</v>
      </c>
      <c r="O6" s="58">
        <v>44730</v>
      </c>
      <c r="P6" s="74">
        <v>-1214</v>
      </c>
      <c r="Q6" s="59" t="s">
        <v>70</v>
      </c>
      <c r="R6" s="59"/>
      <c r="S6" s="59" t="s">
        <v>57</v>
      </c>
      <c r="T6" s="59"/>
      <c r="U6" s="59" t="s">
        <v>58</v>
      </c>
      <c r="V6" s="59"/>
      <c r="W6" s="59"/>
      <c r="X6" s="59" t="s">
        <v>59</v>
      </c>
      <c r="Y6" s="60" t="s">
        <v>89</v>
      </c>
      <c r="Z6" s="61" t="s">
        <v>61</v>
      </c>
      <c r="AA6" s="61">
        <v>900772076</v>
      </c>
      <c r="AB6" s="55" t="s">
        <v>90</v>
      </c>
      <c r="AC6" s="55" t="s">
        <v>91</v>
      </c>
      <c r="AD6" s="55" t="s">
        <v>74</v>
      </c>
      <c r="AE6" s="55" t="s">
        <v>75</v>
      </c>
      <c r="AF6" s="52" t="s">
        <v>92</v>
      </c>
      <c r="AG6" s="52"/>
      <c r="AH6" s="52"/>
      <c r="AI6" s="52"/>
      <c r="AJ6" s="52"/>
      <c r="AK6" s="52"/>
      <c r="AL6" s="52"/>
      <c r="AM6" s="52"/>
      <c r="AN6" s="52"/>
      <c r="AO6" s="52"/>
      <c r="AP6" s="52"/>
      <c r="AQ6" s="52"/>
      <c r="AR6" s="75" t="s">
        <v>93</v>
      </c>
      <c r="AS6" s="55" t="s">
        <v>84</v>
      </c>
      <c r="AT6" s="55" t="s">
        <v>94</v>
      </c>
      <c r="AU6" s="55"/>
      <c r="AV6" s="55"/>
      <c r="AW6" s="68" t="s">
        <v>95</v>
      </c>
      <c r="AX6" s="289" t="s">
        <v>96</v>
      </c>
      <c r="AY6" s="339" t="s">
        <v>97</v>
      </c>
    </row>
    <row r="7" spans="1:52" s="64" customFormat="1">
      <c r="A7" s="52">
        <v>2019</v>
      </c>
      <c r="B7" s="53" t="s">
        <v>64</v>
      </c>
      <c r="C7" s="52">
        <v>15</v>
      </c>
      <c r="D7" s="72" t="s">
        <v>98</v>
      </c>
      <c r="E7" s="55" t="s">
        <v>84</v>
      </c>
      <c r="F7" s="55" t="s">
        <v>99</v>
      </c>
      <c r="G7" s="55" t="s">
        <v>100</v>
      </c>
      <c r="H7" s="55" t="s">
        <v>55</v>
      </c>
      <c r="I7" s="55" t="s">
        <v>101</v>
      </c>
      <c r="J7" s="73">
        <v>43474</v>
      </c>
      <c r="K7" s="73">
        <v>43473</v>
      </c>
      <c r="L7" s="73">
        <v>43830</v>
      </c>
      <c r="M7" s="73">
        <v>43473</v>
      </c>
      <c r="N7" s="73">
        <v>43830</v>
      </c>
      <c r="O7" s="58">
        <v>44730</v>
      </c>
      <c r="P7" s="74">
        <v>-1214</v>
      </c>
      <c r="Q7" s="59" t="s">
        <v>70</v>
      </c>
      <c r="R7" s="59"/>
      <c r="S7" s="59" t="s">
        <v>57</v>
      </c>
      <c r="T7" s="59"/>
      <c r="U7" s="59" t="s">
        <v>58</v>
      </c>
      <c r="V7" s="59"/>
      <c r="W7" s="59"/>
      <c r="X7" s="59" t="s">
        <v>59</v>
      </c>
      <c r="Y7" s="60" t="s">
        <v>89</v>
      </c>
      <c r="Z7" s="61" t="s">
        <v>61</v>
      </c>
      <c r="AA7" s="61">
        <v>900275221</v>
      </c>
      <c r="AB7" s="55" t="s">
        <v>102</v>
      </c>
      <c r="AC7" s="55" t="s">
        <v>103</v>
      </c>
      <c r="AD7" s="55" t="s">
        <v>74</v>
      </c>
      <c r="AE7" s="55" t="s">
        <v>75</v>
      </c>
      <c r="AF7" s="52" t="s">
        <v>92</v>
      </c>
      <c r="AG7" s="52"/>
      <c r="AH7" s="52"/>
      <c r="AI7" s="52"/>
      <c r="AJ7" s="52"/>
      <c r="AK7" s="52"/>
      <c r="AL7" s="52"/>
      <c r="AM7" s="52"/>
      <c r="AN7" s="52"/>
      <c r="AO7" s="52"/>
      <c r="AP7" s="52"/>
      <c r="AQ7" s="52"/>
      <c r="AR7" s="55" t="s">
        <v>104</v>
      </c>
      <c r="AS7" s="55" t="s">
        <v>84</v>
      </c>
      <c r="AT7" s="55" t="s">
        <v>94</v>
      </c>
      <c r="AU7" s="55"/>
      <c r="AV7" s="55"/>
      <c r="AW7" s="68" t="s">
        <v>95</v>
      </c>
      <c r="AX7" s="289" t="s">
        <v>105</v>
      </c>
      <c r="AY7" s="339" t="s">
        <v>106</v>
      </c>
    </row>
    <row r="8" spans="1:52" s="103" customFormat="1" ht="26.45" hidden="1">
      <c r="A8" s="142">
        <v>2019</v>
      </c>
      <c r="B8" s="102" t="s">
        <v>64</v>
      </c>
      <c r="C8" s="142">
        <v>35</v>
      </c>
      <c r="D8" s="143" t="s">
        <v>107</v>
      </c>
      <c r="E8" s="144" t="s">
        <v>84</v>
      </c>
      <c r="F8" s="92" t="s">
        <v>108</v>
      </c>
      <c r="G8" s="144" t="s">
        <v>100</v>
      </c>
      <c r="H8" s="92" t="s">
        <v>55</v>
      </c>
      <c r="I8" s="92" t="s">
        <v>109</v>
      </c>
      <c r="J8" s="93">
        <v>43488</v>
      </c>
      <c r="K8" s="93">
        <v>43483</v>
      </c>
      <c r="L8" s="93">
        <v>43830</v>
      </c>
      <c r="M8" s="93">
        <v>43483</v>
      </c>
      <c r="N8" s="145">
        <v>43830</v>
      </c>
      <c r="O8" s="146">
        <v>44730</v>
      </c>
      <c r="P8" s="196">
        <v>-1214</v>
      </c>
      <c r="Q8" s="147" t="s">
        <v>70</v>
      </c>
      <c r="R8" s="94"/>
      <c r="S8" s="147" t="s">
        <v>57</v>
      </c>
      <c r="T8" s="147"/>
      <c r="U8" s="147" t="s">
        <v>58</v>
      </c>
      <c r="V8" s="94"/>
      <c r="W8" s="147"/>
      <c r="X8" s="147" t="s">
        <v>59</v>
      </c>
      <c r="Y8" s="148" t="s">
        <v>24</v>
      </c>
      <c r="Z8" s="95" t="s">
        <v>61</v>
      </c>
      <c r="AA8" s="95">
        <v>830016890</v>
      </c>
      <c r="AB8" s="144" t="s">
        <v>110</v>
      </c>
      <c r="AC8" s="92" t="s">
        <v>111</v>
      </c>
      <c r="AD8" s="92" t="s">
        <v>74</v>
      </c>
      <c r="AE8" s="92" t="s">
        <v>75</v>
      </c>
      <c r="AF8" s="91">
        <v>2023</v>
      </c>
      <c r="AG8" s="91"/>
      <c r="AH8" s="91"/>
      <c r="AI8" s="91"/>
      <c r="AJ8" s="91"/>
      <c r="AK8" s="91"/>
      <c r="AL8" s="91"/>
      <c r="AM8" s="91"/>
      <c r="AN8" s="91"/>
      <c r="AO8" s="91"/>
      <c r="AP8" s="91"/>
      <c r="AQ8" s="91"/>
      <c r="AR8" s="144" t="s">
        <v>112</v>
      </c>
      <c r="AS8" s="144" t="s">
        <v>84</v>
      </c>
      <c r="AT8" s="92" t="s">
        <v>94</v>
      </c>
      <c r="AU8" s="92"/>
      <c r="AV8" s="144"/>
      <c r="AW8" s="96" t="s">
        <v>95</v>
      </c>
      <c r="AX8" s="333" t="s">
        <v>113</v>
      </c>
      <c r="AY8" s="337" t="s">
        <v>114</v>
      </c>
    </row>
    <row r="9" spans="1:52" s="64" customFormat="1" ht="39" hidden="1">
      <c r="A9" s="52">
        <v>2019</v>
      </c>
      <c r="B9" s="53" t="s">
        <v>64</v>
      </c>
      <c r="C9" s="52">
        <v>106</v>
      </c>
      <c r="D9" s="7" t="s">
        <v>115</v>
      </c>
      <c r="E9" s="55" t="s">
        <v>84</v>
      </c>
      <c r="F9" s="55" t="s">
        <v>116</v>
      </c>
      <c r="G9" s="55" t="s">
        <v>117</v>
      </c>
      <c r="H9" s="55" t="s">
        <v>55</v>
      </c>
      <c r="I9" s="55" t="s">
        <v>118</v>
      </c>
      <c r="J9" s="73">
        <v>43516</v>
      </c>
      <c r="K9" s="73">
        <v>43514</v>
      </c>
      <c r="L9" s="73">
        <v>43830</v>
      </c>
      <c r="M9" s="73">
        <v>43514</v>
      </c>
      <c r="N9" s="73">
        <v>43830</v>
      </c>
      <c r="O9" s="58">
        <v>44730</v>
      </c>
      <c r="P9" s="74">
        <v>-1214</v>
      </c>
      <c r="Q9" s="59" t="s">
        <v>56</v>
      </c>
      <c r="R9" s="59"/>
      <c r="S9" s="59" t="s">
        <v>57</v>
      </c>
      <c r="T9" s="59"/>
      <c r="U9" s="59" t="s">
        <v>119</v>
      </c>
      <c r="V9" s="59"/>
      <c r="W9" s="59"/>
      <c r="X9" s="59" t="s">
        <v>59</v>
      </c>
      <c r="Y9" s="60" t="s">
        <v>24</v>
      </c>
      <c r="Z9" s="61" t="s">
        <v>61</v>
      </c>
      <c r="AA9" s="61">
        <v>830001113</v>
      </c>
      <c r="AB9" s="55" t="s">
        <v>120</v>
      </c>
      <c r="AC9" s="55" t="s">
        <v>121</v>
      </c>
      <c r="AD9" s="55" t="s">
        <v>74</v>
      </c>
      <c r="AE9" s="55" t="s">
        <v>75</v>
      </c>
      <c r="AF9" s="52" t="s">
        <v>92</v>
      </c>
      <c r="AG9" s="52"/>
      <c r="AH9" s="52"/>
      <c r="AI9" s="52"/>
      <c r="AJ9" s="52"/>
      <c r="AK9" s="52"/>
      <c r="AL9" s="52"/>
      <c r="AM9" s="52"/>
      <c r="AN9" s="52"/>
      <c r="AO9" s="52"/>
      <c r="AP9" s="52"/>
      <c r="AQ9" s="52"/>
      <c r="AR9" s="55" t="s">
        <v>122</v>
      </c>
      <c r="AS9" s="55" t="s">
        <v>84</v>
      </c>
      <c r="AT9" s="55" t="s">
        <v>94</v>
      </c>
      <c r="AU9" s="55"/>
      <c r="AV9" s="55"/>
      <c r="AW9" s="68" t="s">
        <v>95</v>
      </c>
      <c r="AX9" s="101" t="s">
        <v>123</v>
      </c>
      <c r="AY9" s="336" t="s">
        <v>124</v>
      </c>
    </row>
    <row r="10" spans="1:52" s="64" customFormat="1" ht="26.45" hidden="1">
      <c r="A10" s="52">
        <v>2019</v>
      </c>
      <c r="B10" s="53" t="s">
        <v>64</v>
      </c>
      <c r="C10" s="52">
        <v>123</v>
      </c>
      <c r="D10" s="72" t="s">
        <v>125</v>
      </c>
      <c r="E10" s="55" t="s">
        <v>84</v>
      </c>
      <c r="F10" s="55" t="s">
        <v>126</v>
      </c>
      <c r="G10" s="55" t="s">
        <v>127</v>
      </c>
      <c r="H10" s="55" t="s">
        <v>55</v>
      </c>
      <c r="I10" s="55" t="s">
        <v>127</v>
      </c>
      <c r="J10" s="73">
        <v>43524</v>
      </c>
      <c r="K10" s="73">
        <v>43522</v>
      </c>
      <c r="L10" s="73">
        <v>43830</v>
      </c>
      <c r="M10" s="55"/>
      <c r="N10" s="55"/>
      <c r="O10" s="58">
        <v>44730</v>
      </c>
      <c r="P10" s="74">
        <v>-1214</v>
      </c>
      <c r="Q10" s="59" t="s">
        <v>56</v>
      </c>
      <c r="R10" s="59"/>
      <c r="S10" s="59" t="s">
        <v>57</v>
      </c>
      <c r="T10" s="59"/>
      <c r="U10" s="59" t="s">
        <v>58</v>
      </c>
      <c r="V10" s="59"/>
      <c r="W10" s="59"/>
      <c r="X10" s="59" t="s">
        <v>59</v>
      </c>
      <c r="Y10" s="60" t="s">
        <v>24</v>
      </c>
      <c r="Z10" s="61" t="s">
        <v>61</v>
      </c>
      <c r="AA10" s="61">
        <v>900421582</v>
      </c>
      <c r="AB10" s="55" t="s">
        <v>128</v>
      </c>
      <c r="AC10" s="55" t="s">
        <v>129</v>
      </c>
      <c r="AD10" s="55" t="s">
        <v>74</v>
      </c>
      <c r="AE10" s="55" t="s">
        <v>75</v>
      </c>
      <c r="AF10" s="52">
        <v>2022</v>
      </c>
      <c r="AG10" s="52"/>
      <c r="AH10" s="52"/>
      <c r="AI10" s="52"/>
      <c r="AJ10" s="52"/>
      <c r="AK10" s="52"/>
      <c r="AL10" s="52"/>
      <c r="AM10" s="52"/>
      <c r="AN10" s="52"/>
      <c r="AO10" s="52"/>
      <c r="AP10" s="52"/>
      <c r="AQ10" s="52"/>
      <c r="AR10" s="55" t="s">
        <v>130</v>
      </c>
      <c r="AS10" s="55" t="s">
        <v>84</v>
      </c>
      <c r="AT10" s="55" t="s">
        <v>94</v>
      </c>
      <c r="AU10" s="55"/>
      <c r="AV10" s="55"/>
      <c r="AW10" s="68" t="s">
        <v>95</v>
      </c>
      <c r="AX10" s="289" t="s">
        <v>131</v>
      </c>
      <c r="AY10" s="336" t="s">
        <v>132</v>
      </c>
    </row>
    <row r="11" spans="1:52" s="64" customFormat="1" ht="32.1" hidden="1">
      <c r="A11" s="52">
        <v>2019</v>
      </c>
      <c r="B11" s="53" t="s">
        <v>64</v>
      </c>
      <c r="C11" s="52">
        <v>338</v>
      </c>
      <c r="D11" s="72" t="s">
        <v>133</v>
      </c>
      <c r="E11" s="55" t="s">
        <v>134</v>
      </c>
      <c r="F11" s="55" t="s">
        <v>135</v>
      </c>
      <c r="G11" s="55" t="s">
        <v>136</v>
      </c>
      <c r="H11" s="55" t="s">
        <v>137</v>
      </c>
      <c r="I11" s="55" t="s">
        <v>137</v>
      </c>
      <c r="J11" s="73">
        <v>43661</v>
      </c>
      <c r="K11" s="73">
        <v>43661</v>
      </c>
      <c r="L11" s="73">
        <v>43830</v>
      </c>
      <c r="M11" s="73">
        <v>43661</v>
      </c>
      <c r="N11" s="73">
        <v>43830</v>
      </c>
      <c r="O11" s="58">
        <v>44730</v>
      </c>
      <c r="P11" s="74">
        <v>-1214</v>
      </c>
      <c r="Q11" s="59" t="s">
        <v>70</v>
      </c>
      <c r="R11" s="59"/>
      <c r="S11" s="59" t="s">
        <v>57</v>
      </c>
      <c r="T11" s="59"/>
      <c r="U11" s="59" t="s">
        <v>58</v>
      </c>
      <c r="V11" s="59"/>
      <c r="W11" s="59"/>
      <c r="X11" s="59" t="s">
        <v>138</v>
      </c>
      <c r="Y11" s="60" t="s">
        <v>24</v>
      </c>
      <c r="Z11" s="61" t="s">
        <v>61</v>
      </c>
      <c r="AA11" s="61">
        <v>8999999004</v>
      </c>
      <c r="AB11" s="55" t="s">
        <v>139</v>
      </c>
      <c r="AC11" s="55" t="s">
        <v>140</v>
      </c>
      <c r="AD11" s="55"/>
      <c r="AE11" s="55"/>
      <c r="AF11" s="52"/>
      <c r="AG11" s="52"/>
      <c r="AH11" s="52"/>
      <c r="AI11" s="52"/>
      <c r="AJ11" s="52"/>
      <c r="AK11" s="52"/>
      <c r="AL11" s="52"/>
      <c r="AM11" s="52"/>
      <c r="AN11" s="52"/>
      <c r="AO11" s="52"/>
      <c r="AP11" s="52"/>
      <c r="AQ11" s="52"/>
      <c r="AR11" s="77" t="s">
        <v>141</v>
      </c>
      <c r="AS11" s="55" t="s">
        <v>142</v>
      </c>
      <c r="AT11" s="55" t="s">
        <v>94</v>
      </c>
      <c r="AU11" s="55"/>
      <c r="AV11" s="55"/>
      <c r="AW11" s="68"/>
      <c r="AX11" s="289" t="s">
        <v>143</v>
      </c>
      <c r="AY11" s="336" t="s">
        <v>144</v>
      </c>
    </row>
    <row r="12" spans="1:52" s="64" customFormat="1" hidden="1">
      <c r="A12" s="52">
        <v>2019</v>
      </c>
      <c r="B12" s="53" t="s">
        <v>64</v>
      </c>
      <c r="C12" s="52">
        <v>341</v>
      </c>
      <c r="D12" s="72" t="s">
        <v>145</v>
      </c>
      <c r="E12" s="55" t="s">
        <v>84</v>
      </c>
      <c r="F12" s="55" t="s">
        <v>146</v>
      </c>
      <c r="G12" s="55" t="s">
        <v>86</v>
      </c>
      <c r="H12" s="55" t="s">
        <v>147</v>
      </c>
      <c r="I12" s="55" t="s">
        <v>148</v>
      </c>
      <c r="J12" s="73">
        <v>43664</v>
      </c>
      <c r="K12" s="73">
        <v>43665</v>
      </c>
      <c r="L12" s="73">
        <v>44135</v>
      </c>
      <c r="M12" s="73">
        <v>43665</v>
      </c>
      <c r="N12" s="73">
        <v>44135</v>
      </c>
      <c r="O12" s="58">
        <v>45035</v>
      </c>
      <c r="P12" s="59">
        <v>-909</v>
      </c>
      <c r="Q12" s="59" t="s">
        <v>70</v>
      </c>
      <c r="R12" s="59"/>
      <c r="S12" s="59" t="s">
        <v>57</v>
      </c>
      <c r="T12" s="59"/>
      <c r="U12" s="59" t="s">
        <v>58</v>
      </c>
      <c r="V12" s="59"/>
      <c r="W12" s="59"/>
      <c r="X12" s="59" t="s">
        <v>59</v>
      </c>
      <c r="Y12" s="60" t="s">
        <v>24</v>
      </c>
      <c r="Z12" s="61" t="s">
        <v>61</v>
      </c>
      <c r="AA12" s="61">
        <v>8903015840</v>
      </c>
      <c r="AB12" s="55" t="s">
        <v>149</v>
      </c>
      <c r="AC12" s="55" t="s">
        <v>150</v>
      </c>
      <c r="AD12" s="55" t="s">
        <v>74</v>
      </c>
      <c r="AE12" s="55" t="s">
        <v>75</v>
      </c>
      <c r="AF12" s="52" t="s">
        <v>92</v>
      </c>
      <c r="AG12" s="52"/>
      <c r="AH12" s="52"/>
      <c r="AI12" s="52"/>
      <c r="AJ12" s="52"/>
      <c r="AK12" s="52"/>
      <c r="AL12" s="52"/>
      <c r="AM12" s="52"/>
      <c r="AN12" s="52"/>
      <c r="AO12" s="52"/>
      <c r="AP12" s="52"/>
      <c r="AQ12" s="52"/>
      <c r="AR12" s="55" t="s">
        <v>151</v>
      </c>
      <c r="AS12" s="55" t="s">
        <v>84</v>
      </c>
      <c r="AT12" s="55" t="s">
        <v>94</v>
      </c>
      <c r="AU12" s="55"/>
      <c r="AV12" s="55"/>
      <c r="AW12" s="68" t="s">
        <v>75</v>
      </c>
      <c r="AX12" s="289" t="s">
        <v>152</v>
      </c>
      <c r="AY12" s="339" t="s">
        <v>124</v>
      </c>
    </row>
    <row r="13" spans="1:52" s="90" customFormat="1">
      <c r="A13" s="78">
        <v>2019</v>
      </c>
      <c r="B13" s="79" t="s">
        <v>64</v>
      </c>
      <c r="C13" s="78">
        <v>441</v>
      </c>
      <c r="D13" s="80" t="s">
        <v>153</v>
      </c>
      <c r="E13" s="81" t="s">
        <v>66</v>
      </c>
      <c r="F13" s="81" t="s">
        <v>154</v>
      </c>
      <c r="G13" s="81" t="s">
        <v>136</v>
      </c>
      <c r="H13" s="81" t="s">
        <v>137</v>
      </c>
      <c r="I13" s="81" t="s">
        <v>137</v>
      </c>
      <c r="J13" s="82">
        <v>41628</v>
      </c>
      <c r="K13" s="82">
        <v>41628</v>
      </c>
      <c r="L13" s="82">
        <v>41628</v>
      </c>
      <c r="M13" s="81"/>
      <c r="N13" s="82">
        <v>44742</v>
      </c>
      <c r="O13" s="83">
        <v>45633</v>
      </c>
      <c r="P13" s="84">
        <v>-3416</v>
      </c>
      <c r="Q13" s="85" t="s">
        <v>70</v>
      </c>
      <c r="R13" s="85"/>
      <c r="S13" s="85" t="s">
        <v>57</v>
      </c>
      <c r="T13" s="85"/>
      <c r="U13" s="85" t="s">
        <v>58</v>
      </c>
      <c r="V13" s="85"/>
      <c r="W13" s="85"/>
      <c r="X13" s="85" t="s">
        <v>138</v>
      </c>
      <c r="Y13" s="86" t="s">
        <v>89</v>
      </c>
      <c r="Z13" s="87" t="s">
        <v>61</v>
      </c>
      <c r="AA13" s="87">
        <v>899999035</v>
      </c>
      <c r="AB13" s="81" t="s">
        <v>155</v>
      </c>
      <c r="AC13" s="81" t="s">
        <v>156</v>
      </c>
      <c r="AD13" s="81"/>
      <c r="AE13" s="81"/>
      <c r="AF13" s="78"/>
      <c r="AG13" s="78"/>
      <c r="AH13" s="78"/>
      <c r="AI13" s="78"/>
      <c r="AJ13" s="78"/>
      <c r="AK13" s="78"/>
      <c r="AL13" s="78"/>
      <c r="AM13" s="78"/>
      <c r="AN13" s="78"/>
      <c r="AO13" s="78"/>
      <c r="AP13" s="78"/>
      <c r="AQ13" s="78"/>
      <c r="AR13" s="88" t="s">
        <v>157</v>
      </c>
      <c r="AS13" s="81" t="s">
        <v>142</v>
      </c>
      <c r="AT13" s="81" t="s">
        <v>94</v>
      </c>
      <c r="AU13" s="81"/>
      <c r="AV13" s="81"/>
      <c r="AW13" s="89"/>
      <c r="AX13" s="334" t="s">
        <v>158</v>
      </c>
      <c r="AY13" s="340" t="s">
        <v>159</v>
      </c>
    </row>
    <row r="14" spans="1:52" s="103" customFormat="1" hidden="1">
      <c r="A14" s="142">
        <v>2019</v>
      </c>
      <c r="B14" s="102" t="s">
        <v>64</v>
      </c>
      <c r="C14" s="142">
        <v>455</v>
      </c>
      <c r="D14" s="143" t="s">
        <v>160</v>
      </c>
      <c r="E14" s="144" t="s">
        <v>161</v>
      </c>
      <c r="F14" s="92" t="s">
        <v>162</v>
      </c>
      <c r="G14" s="144" t="s">
        <v>100</v>
      </c>
      <c r="H14" s="92" t="s">
        <v>163</v>
      </c>
      <c r="I14" s="92" t="s">
        <v>164</v>
      </c>
      <c r="J14" s="93">
        <v>43770</v>
      </c>
      <c r="K14" s="93">
        <v>43770</v>
      </c>
      <c r="L14" s="93">
        <v>44757</v>
      </c>
      <c r="M14" s="93">
        <v>43770</v>
      </c>
      <c r="N14" s="145">
        <v>44757</v>
      </c>
      <c r="O14" s="146">
        <v>45657</v>
      </c>
      <c r="P14" s="147">
        <v>-287</v>
      </c>
      <c r="Q14" s="147" t="s">
        <v>70</v>
      </c>
      <c r="R14" s="94"/>
      <c r="S14" s="147" t="s">
        <v>57</v>
      </c>
      <c r="T14" s="147"/>
      <c r="U14" s="147" t="s">
        <v>58</v>
      </c>
      <c r="V14" s="94"/>
      <c r="W14" s="147"/>
      <c r="X14" s="147" t="s">
        <v>59</v>
      </c>
      <c r="Y14" s="148" t="s">
        <v>24</v>
      </c>
      <c r="Z14" s="95" t="s">
        <v>61</v>
      </c>
      <c r="AA14" s="95" t="s">
        <v>75</v>
      </c>
      <c r="AB14" s="144" t="s">
        <v>165</v>
      </c>
      <c r="AC14" s="92" t="s">
        <v>166</v>
      </c>
      <c r="AD14" s="92" t="s">
        <v>74</v>
      </c>
      <c r="AE14" s="92" t="s">
        <v>75</v>
      </c>
      <c r="AF14" s="91">
        <v>2022</v>
      </c>
      <c r="AG14" s="91"/>
      <c r="AH14" s="91"/>
      <c r="AI14" s="91"/>
      <c r="AJ14" s="91"/>
      <c r="AK14" s="91"/>
      <c r="AL14" s="91"/>
      <c r="AM14" s="91"/>
      <c r="AN14" s="91"/>
      <c r="AO14" s="91"/>
      <c r="AP14" s="91"/>
      <c r="AQ14" s="91"/>
      <c r="AR14" s="197" t="s">
        <v>167</v>
      </c>
      <c r="AS14" s="144" t="s">
        <v>161</v>
      </c>
      <c r="AT14" s="92" t="s">
        <v>94</v>
      </c>
      <c r="AU14" s="92"/>
      <c r="AV14" s="144"/>
      <c r="AW14" s="96" t="s">
        <v>95</v>
      </c>
      <c r="AX14" s="221" t="s">
        <v>168</v>
      </c>
      <c r="AY14" s="337" t="s">
        <v>169</v>
      </c>
    </row>
    <row r="15" spans="1:52" s="64" customFormat="1">
      <c r="A15" s="52">
        <v>2019</v>
      </c>
      <c r="B15" s="53" t="s">
        <v>64</v>
      </c>
      <c r="C15" s="52">
        <v>465</v>
      </c>
      <c r="D15" s="72" t="s">
        <v>170</v>
      </c>
      <c r="E15" s="55" t="s">
        <v>66</v>
      </c>
      <c r="F15" s="55" t="s">
        <v>171</v>
      </c>
      <c r="G15" s="55" t="s">
        <v>136</v>
      </c>
      <c r="H15" s="55" t="s">
        <v>137</v>
      </c>
      <c r="I15" s="55" t="s">
        <v>137</v>
      </c>
      <c r="J15" s="73">
        <v>43784</v>
      </c>
      <c r="K15" s="73">
        <v>43784</v>
      </c>
      <c r="L15" s="73">
        <v>45275</v>
      </c>
      <c r="M15" s="73">
        <v>43784</v>
      </c>
      <c r="N15" s="73">
        <v>45538</v>
      </c>
      <c r="O15" s="58">
        <v>46063</v>
      </c>
      <c r="P15" s="59">
        <v>231</v>
      </c>
      <c r="Q15" s="59" t="s">
        <v>56</v>
      </c>
      <c r="R15" s="59"/>
      <c r="S15" s="59" t="s">
        <v>57</v>
      </c>
      <c r="T15" s="59"/>
      <c r="U15" s="59" t="s">
        <v>58</v>
      </c>
      <c r="V15" s="59"/>
      <c r="W15" s="59"/>
      <c r="X15" s="59" t="s">
        <v>138</v>
      </c>
      <c r="Y15" s="60" t="s">
        <v>89</v>
      </c>
      <c r="Z15" s="61" t="s">
        <v>61</v>
      </c>
      <c r="AA15" s="61">
        <v>800096329</v>
      </c>
      <c r="AB15" s="55" t="s">
        <v>172</v>
      </c>
      <c r="AC15" s="55" t="s">
        <v>173</v>
      </c>
      <c r="AD15" s="55"/>
      <c r="AE15" s="55"/>
      <c r="AF15" s="52"/>
      <c r="AG15" s="52"/>
      <c r="AH15" s="52"/>
      <c r="AI15" s="52"/>
      <c r="AJ15" s="52"/>
      <c r="AK15" s="52"/>
      <c r="AL15" s="52"/>
      <c r="AM15" s="52"/>
      <c r="AN15" s="52"/>
      <c r="AO15" s="52"/>
      <c r="AP15" s="52"/>
      <c r="AQ15" s="52"/>
      <c r="AR15" s="77" t="s">
        <v>174</v>
      </c>
      <c r="AS15" s="55" t="s">
        <v>142</v>
      </c>
      <c r="AT15" s="55" t="s">
        <v>94</v>
      </c>
      <c r="AU15" s="55"/>
      <c r="AV15" s="55"/>
      <c r="AW15" s="68"/>
      <c r="AX15" s="289" t="s">
        <v>175</v>
      </c>
      <c r="AY15" s="336"/>
      <c r="AZ15" s="64" t="s">
        <v>176</v>
      </c>
    </row>
    <row r="16" spans="1:52" s="64" customFormat="1" hidden="1">
      <c r="A16" s="52"/>
      <c r="B16" s="53"/>
      <c r="C16" s="52"/>
      <c r="D16" s="72"/>
      <c r="E16" s="55"/>
      <c r="F16" s="55"/>
      <c r="G16" s="55"/>
      <c r="H16" s="55"/>
      <c r="I16" s="55"/>
      <c r="J16" s="73"/>
      <c r="K16" s="73"/>
      <c r="L16" s="73"/>
      <c r="M16" s="73"/>
      <c r="N16" s="73"/>
      <c r="O16" s="58"/>
      <c r="P16" s="59"/>
      <c r="Q16" s="59"/>
      <c r="R16" s="59"/>
      <c r="S16" s="59"/>
      <c r="T16" s="59"/>
      <c r="U16" s="59"/>
      <c r="V16" s="59"/>
      <c r="W16" s="59"/>
      <c r="X16" s="59"/>
      <c r="Y16" s="60"/>
      <c r="Z16" s="61"/>
      <c r="AA16" s="61"/>
      <c r="AB16" s="55"/>
      <c r="AC16" s="55"/>
      <c r="AD16" s="55"/>
      <c r="AE16" s="55"/>
      <c r="AF16" s="52"/>
      <c r="AG16" s="52"/>
      <c r="AH16" s="52"/>
      <c r="AI16" s="52"/>
      <c r="AJ16" s="52"/>
      <c r="AK16" s="52"/>
      <c r="AL16" s="52"/>
      <c r="AM16" s="52"/>
      <c r="AN16" s="52"/>
      <c r="AO16" s="52"/>
      <c r="AP16" s="52"/>
      <c r="AQ16" s="52"/>
      <c r="AR16" s="77"/>
      <c r="AS16" s="55"/>
      <c r="AT16" s="55"/>
      <c r="AU16" s="55"/>
      <c r="AV16" s="55"/>
      <c r="AW16" s="68"/>
      <c r="AX16" s="289"/>
      <c r="AY16" s="336"/>
    </row>
    <row r="17" spans="1:51" s="64" customFormat="1" hidden="1">
      <c r="A17" s="52">
        <v>2019</v>
      </c>
      <c r="B17" s="53" t="s">
        <v>64</v>
      </c>
      <c r="C17" s="52">
        <v>480</v>
      </c>
      <c r="D17" s="72" t="s">
        <v>177</v>
      </c>
      <c r="E17" s="55" t="s">
        <v>84</v>
      </c>
      <c r="F17" s="55" t="s">
        <v>178</v>
      </c>
      <c r="G17" s="55" t="s">
        <v>86</v>
      </c>
      <c r="H17" s="55" t="s">
        <v>87</v>
      </c>
      <c r="I17" s="55" t="s">
        <v>88</v>
      </c>
      <c r="J17" s="73">
        <v>43796</v>
      </c>
      <c r="K17" s="73">
        <v>43796</v>
      </c>
      <c r="L17" s="73">
        <v>43826</v>
      </c>
      <c r="M17" s="73">
        <v>43796</v>
      </c>
      <c r="N17" s="73">
        <v>43826</v>
      </c>
      <c r="O17" s="58">
        <v>44726</v>
      </c>
      <c r="P17" s="74">
        <v>-1218</v>
      </c>
      <c r="Q17" s="59" t="s">
        <v>70</v>
      </c>
      <c r="R17" s="59"/>
      <c r="S17" s="59" t="s">
        <v>57</v>
      </c>
      <c r="T17" s="59"/>
      <c r="U17" s="59" t="s">
        <v>58</v>
      </c>
      <c r="V17" s="59"/>
      <c r="W17" s="59"/>
      <c r="X17" s="59" t="s">
        <v>59</v>
      </c>
      <c r="Y17" s="60" t="s">
        <v>60</v>
      </c>
      <c r="Z17" s="61" t="s">
        <v>61</v>
      </c>
      <c r="AA17" s="61">
        <v>900115278</v>
      </c>
      <c r="AB17" s="55" t="s">
        <v>179</v>
      </c>
      <c r="AC17" s="55" t="s">
        <v>180</v>
      </c>
      <c r="AD17" s="55" t="s">
        <v>74</v>
      </c>
      <c r="AE17" s="55" t="s">
        <v>75</v>
      </c>
      <c r="AF17" s="52" t="s">
        <v>92</v>
      </c>
      <c r="AG17" s="52"/>
      <c r="AH17" s="52"/>
      <c r="AI17" s="52"/>
      <c r="AJ17" s="52"/>
      <c r="AK17" s="52"/>
      <c r="AL17" s="52"/>
      <c r="AM17" s="52"/>
      <c r="AN17" s="52"/>
      <c r="AO17" s="52"/>
      <c r="AP17" s="52"/>
      <c r="AQ17" s="52"/>
      <c r="AR17" s="55" t="s">
        <v>181</v>
      </c>
      <c r="AS17" s="55" t="s">
        <v>84</v>
      </c>
      <c r="AT17" s="55" t="s">
        <v>94</v>
      </c>
      <c r="AU17" s="55"/>
      <c r="AV17" s="55"/>
      <c r="AW17" s="68" t="s">
        <v>95</v>
      </c>
      <c r="AX17" s="289" t="s">
        <v>182</v>
      </c>
      <c r="AY17" s="336" t="s">
        <v>183</v>
      </c>
    </row>
    <row r="18" spans="1:51" s="103" customFormat="1" hidden="1">
      <c r="A18" s="102">
        <v>2018</v>
      </c>
      <c r="B18" s="102" t="s">
        <v>64</v>
      </c>
      <c r="C18" s="102">
        <v>614</v>
      </c>
      <c r="D18" s="143" t="s">
        <v>184</v>
      </c>
      <c r="E18" s="144" t="s">
        <v>66</v>
      </c>
      <c r="F18" s="92" t="s">
        <v>185</v>
      </c>
      <c r="G18" s="144" t="s">
        <v>136</v>
      </c>
      <c r="H18" s="92" t="s">
        <v>137</v>
      </c>
      <c r="I18" s="92" t="s">
        <v>137</v>
      </c>
      <c r="J18" s="93">
        <v>43441</v>
      </c>
      <c r="K18" s="93">
        <v>43441</v>
      </c>
      <c r="L18" s="93">
        <v>43781</v>
      </c>
      <c r="M18" s="93">
        <v>43441</v>
      </c>
      <c r="N18" s="145">
        <v>43822</v>
      </c>
      <c r="O18" s="146">
        <v>44713</v>
      </c>
      <c r="P18" s="196">
        <v>-1263</v>
      </c>
      <c r="Q18" s="147" t="s">
        <v>70</v>
      </c>
      <c r="R18" s="94"/>
      <c r="S18" s="147" t="s">
        <v>57</v>
      </c>
      <c r="T18" s="147" t="s">
        <v>186</v>
      </c>
      <c r="U18" s="147" t="s">
        <v>58</v>
      </c>
      <c r="V18" s="94"/>
      <c r="W18" s="147"/>
      <c r="X18" s="147" t="s">
        <v>138</v>
      </c>
      <c r="Y18" s="148" t="s">
        <v>24</v>
      </c>
      <c r="Z18" s="95" t="s">
        <v>61</v>
      </c>
      <c r="AA18" s="95">
        <v>805000867</v>
      </c>
      <c r="AB18" s="144" t="s">
        <v>187</v>
      </c>
      <c r="AC18" s="92" t="s">
        <v>188</v>
      </c>
      <c r="AD18" s="92"/>
      <c r="AE18" s="92"/>
      <c r="AF18" s="91"/>
      <c r="AG18" s="91"/>
      <c r="AH18" s="91"/>
      <c r="AI18" s="91"/>
      <c r="AJ18" s="91"/>
      <c r="AK18" s="91"/>
      <c r="AL18" s="91"/>
      <c r="AM18" s="91"/>
      <c r="AN18" s="91"/>
      <c r="AO18" s="91"/>
      <c r="AP18" s="91"/>
      <c r="AQ18" s="91"/>
      <c r="AR18" s="197" t="s">
        <v>189</v>
      </c>
      <c r="AS18" s="144" t="s">
        <v>142</v>
      </c>
      <c r="AT18" s="92" t="s">
        <v>94</v>
      </c>
      <c r="AU18" s="92"/>
      <c r="AV18" s="144"/>
      <c r="AW18" s="96"/>
      <c r="AX18" s="221" t="s">
        <v>190</v>
      </c>
      <c r="AY18" s="337" t="s">
        <v>191</v>
      </c>
    </row>
    <row r="19" spans="1:51" s="64" customFormat="1" ht="26.45">
      <c r="A19" s="52">
        <v>2018</v>
      </c>
      <c r="B19" s="53" t="s">
        <v>64</v>
      </c>
      <c r="C19" s="52">
        <v>618</v>
      </c>
      <c r="D19" s="72" t="s">
        <v>192</v>
      </c>
      <c r="E19" s="55" t="s">
        <v>84</v>
      </c>
      <c r="F19" s="55" t="s">
        <v>193</v>
      </c>
      <c r="G19" s="55" t="s">
        <v>194</v>
      </c>
      <c r="H19" s="55" t="s">
        <v>163</v>
      </c>
      <c r="I19" s="55" t="s">
        <v>164</v>
      </c>
      <c r="J19" s="73">
        <v>43473</v>
      </c>
      <c r="K19" s="73">
        <v>43455</v>
      </c>
      <c r="L19" s="73">
        <v>43465</v>
      </c>
      <c r="M19" s="73">
        <v>43455</v>
      </c>
      <c r="N19" s="73">
        <v>43465</v>
      </c>
      <c r="O19" s="58">
        <v>44365</v>
      </c>
      <c r="P19" s="74">
        <v>-1579</v>
      </c>
      <c r="Q19" s="59" t="s">
        <v>70</v>
      </c>
      <c r="R19" s="59"/>
      <c r="S19" s="59" t="s">
        <v>57</v>
      </c>
      <c r="T19" s="59"/>
      <c r="U19" s="59" t="s">
        <v>58</v>
      </c>
      <c r="V19" s="59"/>
      <c r="W19" s="59"/>
      <c r="X19" s="59" t="s">
        <v>59</v>
      </c>
      <c r="Y19" s="60" t="s">
        <v>89</v>
      </c>
      <c r="Z19" s="61" t="s">
        <v>61</v>
      </c>
      <c r="AA19" s="61">
        <v>900256903</v>
      </c>
      <c r="AB19" s="55" t="s">
        <v>195</v>
      </c>
      <c r="AC19" s="55" t="s">
        <v>196</v>
      </c>
      <c r="AD19" s="55" t="s">
        <v>74</v>
      </c>
      <c r="AE19" s="55" t="s">
        <v>75</v>
      </c>
      <c r="AF19" s="52">
        <v>2018</v>
      </c>
      <c r="AG19" s="52"/>
      <c r="AH19" s="52"/>
      <c r="AI19" s="52"/>
      <c r="AJ19" s="52"/>
      <c r="AK19" s="52"/>
      <c r="AL19" s="52"/>
      <c r="AM19" s="52"/>
      <c r="AN19" s="52"/>
      <c r="AO19" s="52"/>
      <c r="AP19" s="52"/>
      <c r="AQ19" s="52"/>
      <c r="AR19" s="55" t="s">
        <v>197</v>
      </c>
      <c r="AS19" s="55" t="s">
        <v>84</v>
      </c>
      <c r="AT19" s="55" t="s">
        <v>94</v>
      </c>
      <c r="AU19" s="55"/>
      <c r="AV19" s="55"/>
      <c r="AW19" s="68" t="s">
        <v>78</v>
      </c>
      <c r="AX19" s="289" t="s">
        <v>198</v>
      </c>
      <c r="AY19" s="336" t="s">
        <v>199</v>
      </c>
    </row>
    <row r="20" spans="1:51" s="64" customFormat="1" hidden="1">
      <c r="A20" s="52">
        <v>2019</v>
      </c>
      <c r="B20" s="53" t="s">
        <v>64</v>
      </c>
      <c r="C20" s="52">
        <v>35220</v>
      </c>
      <c r="D20" s="72">
        <v>35220</v>
      </c>
      <c r="E20" s="55" t="s">
        <v>200</v>
      </c>
      <c r="F20" s="55" t="s">
        <v>201</v>
      </c>
      <c r="G20" s="55"/>
      <c r="H20" s="55" t="s">
        <v>202</v>
      </c>
      <c r="I20" s="55" t="s">
        <v>203</v>
      </c>
      <c r="J20" s="73">
        <v>43483</v>
      </c>
      <c r="K20" s="73">
        <v>43487</v>
      </c>
      <c r="L20" s="73">
        <v>43729</v>
      </c>
      <c r="M20" s="73">
        <v>43487</v>
      </c>
      <c r="N20" s="73">
        <v>43729</v>
      </c>
      <c r="O20" s="58">
        <v>44629</v>
      </c>
      <c r="P20" s="74">
        <v>-1315</v>
      </c>
      <c r="Q20" s="59" t="s">
        <v>70</v>
      </c>
      <c r="R20" s="59"/>
      <c r="S20" s="59" t="s">
        <v>57</v>
      </c>
      <c r="T20" s="59"/>
      <c r="U20" s="59" t="s">
        <v>204</v>
      </c>
      <c r="V20" s="59"/>
      <c r="W20" s="59"/>
      <c r="X20" s="59" t="s">
        <v>205</v>
      </c>
      <c r="Y20" s="60" t="s">
        <v>24</v>
      </c>
      <c r="Z20" s="61" t="s">
        <v>61</v>
      </c>
      <c r="AA20" s="61">
        <v>901031838</v>
      </c>
      <c r="AB20" s="55" t="s">
        <v>206</v>
      </c>
      <c r="AC20" s="55" t="s">
        <v>207</v>
      </c>
      <c r="AD20" s="55"/>
      <c r="AE20" s="55"/>
      <c r="AF20" s="52"/>
      <c r="AG20" s="52"/>
      <c r="AH20" s="52"/>
      <c r="AI20" s="52"/>
      <c r="AJ20" s="52"/>
      <c r="AK20" s="52"/>
      <c r="AL20" s="52"/>
      <c r="AM20" s="52"/>
      <c r="AN20" s="52"/>
      <c r="AO20" s="52"/>
      <c r="AP20" s="52"/>
      <c r="AQ20" s="52"/>
      <c r="AR20" s="55"/>
      <c r="AS20" s="55" t="s">
        <v>142</v>
      </c>
      <c r="AT20" s="55" t="s">
        <v>94</v>
      </c>
      <c r="AU20" s="55"/>
      <c r="AV20" s="55"/>
      <c r="AW20" s="68"/>
      <c r="AX20" s="289" t="s">
        <v>208</v>
      </c>
      <c r="AY20" s="336" t="s">
        <v>209</v>
      </c>
    </row>
    <row r="21" spans="1:51" s="64" customFormat="1" hidden="1">
      <c r="A21" s="52">
        <v>2019</v>
      </c>
      <c r="B21" s="53" t="s">
        <v>64</v>
      </c>
      <c r="C21" s="52">
        <v>35223</v>
      </c>
      <c r="D21" s="72">
        <v>35223</v>
      </c>
      <c r="E21" s="55" t="s">
        <v>200</v>
      </c>
      <c r="F21" s="55" t="s">
        <v>201</v>
      </c>
      <c r="G21" s="55"/>
      <c r="H21" s="55" t="s">
        <v>202</v>
      </c>
      <c r="I21" s="55" t="s">
        <v>203</v>
      </c>
      <c r="J21" s="73">
        <v>43484</v>
      </c>
      <c r="K21" s="73">
        <v>43484</v>
      </c>
      <c r="L21" s="73">
        <v>43767</v>
      </c>
      <c r="M21" s="73">
        <v>43484</v>
      </c>
      <c r="N21" s="73">
        <v>43767</v>
      </c>
      <c r="O21" s="58">
        <v>44667</v>
      </c>
      <c r="P21" s="74">
        <v>-1277</v>
      </c>
      <c r="Q21" s="59" t="s">
        <v>70</v>
      </c>
      <c r="R21" s="59"/>
      <c r="S21" s="59" t="s">
        <v>57</v>
      </c>
      <c r="T21" s="59"/>
      <c r="U21" s="59" t="s">
        <v>204</v>
      </c>
      <c r="V21" s="59"/>
      <c r="W21" s="59"/>
      <c r="X21" s="59" t="s">
        <v>205</v>
      </c>
      <c r="Y21" s="60" t="s">
        <v>24</v>
      </c>
      <c r="Z21" s="61" t="s">
        <v>61</v>
      </c>
      <c r="AA21" s="61">
        <v>800093388</v>
      </c>
      <c r="AB21" s="55" t="s">
        <v>210</v>
      </c>
      <c r="AC21" s="55" t="s">
        <v>211</v>
      </c>
      <c r="AD21" s="55"/>
      <c r="AE21" s="55"/>
      <c r="AF21" s="52"/>
      <c r="AG21" s="52"/>
      <c r="AH21" s="52"/>
      <c r="AI21" s="52"/>
      <c r="AJ21" s="52"/>
      <c r="AK21" s="52"/>
      <c r="AL21" s="52"/>
      <c r="AM21" s="52"/>
      <c r="AN21" s="52"/>
      <c r="AO21" s="52"/>
      <c r="AP21" s="52"/>
      <c r="AQ21" s="52"/>
      <c r="AR21" s="55"/>
      <c r="AS21" s="55" t="s">
        <v>142</v>
      </c>
      <c r="AT21" s="55" t="s">
        <v>94</v>
      </c>
      <c r="AU21" s="55"/>
      <c r="AV21" s="55"/>
      <c r="AW21" s="68"/>
      <c r="AX21" s="289" t="s">
        <v>212</v>
      </c>
      <c r="AY21" s="336" t="s">
        <v>209</v>
      </c>
    </row>
    <row r="22" spans="1:51" s="64" customFormat="1" hidden="1">
      <c r="A22" s="52">
        <v>2019</v>
      </c>
      <c r="B22" s="53" t="s">
        <v>64</v>
      </c>
      <c r="C22" s="52">
        <v>35224</v>
      </c>
      <c r="D22" s="72">
        <v>35224</v>
      </c>
      <c r="E22" s="55" t="s">
        <v>200</v>
      </c>
      <c r="F22" s="55" t="s">
        <v>201</v>
      </c>
      <c r="G22" s="55"/>
      <c r="H22" s="55" t="s">
        <v>202</v>
      </c>
      <c r="I22" s="55" t="s">
        <v>203</v>
      </c>
      <c r="J22" s="73">
        <v>43484</v>
      </c>
      <c r="K22" s="73">
        <v>43484</v>
      </c>
      <c r="L22" s="73">
        <v>43760</v>
      </c>
      <c r="M22" s="73">
        <v>43484</v>
      </c>
      <c r="N22" s="73">
        <v>43760</v>
      </c>
      <c r="O22" s="58">
        <v>44660</v>
      </c>
      <c r="P22" s="74">
        <v>-1284</v>
      </c>
      <c r="Q22" s="59" t="s">
        <v>70</v>
      </c>
      <c r="R22" s="59"/>
      <c r="S22" s="59" t="s">
        <v>57</v>
      </c>
      <c r="T22" s="59"/>
      <c r="U22" s="59" t="s">
        <v>204</v>
      </c>
      <c r="V22" s="59"/>
      <c r="W22" s="59"/>
      <c r="X22" s="59" t="s">
        <v>205</v>
      </c>
      <c r="Y22" s="60" t="s">
        <v>24</v>
      </c>
      <c r="Z22" s="61" t="s">
        <v>61</v>
      </c>
      <c r="AA22" s="61">
        <v>830085640</v>
      </c>
      <c r="AB22" s="55" t="s">
        <v>213</v>
      </c>
      <c r="AC22" s="55" t="s">
        <v>214</v>
      </c>
      <c r="AD22" s="55"/>
      <c r="AE22" s="55"/>
      <c r="AF22" s="52"/>
      <c r="AG22" s="52"/>
      <c r="AH22" s="52"/>
      <c r="AI22" s="52"/>
      <c r="AJ22" s="52"/>
      <c r="AK22" s="52"/>
      <c r="AL22" s="52"/>
      <c r="AM22" s="52"/>
      <c r="AN22" s="52"/>
      <c r="AO22" s="52"/>
      <c r="AP22" s="52"/>
      <c r="AQ22" s="52"/>
      <c r="AR22" s="55"/>
      <c r="AS22" s="55" t="s">
        <v>142</v>
      </c>
      <c r="AT22" s="55" t="s">
        <v>94</v>
      </c>
      <c r="AU22" s="55"/>
      <c r="AV22" s="55"/>
      <c r="AW22" s="68"/>
      <c r="AX22" s="289" t="s">
        <v>215</v>
      </c>
      <c r="AY22" s="336" t="s">
        <v>209</v>
      </c>
    </row>
    <row r="23" spans="1:51" s="64" customFormat="1" ht="15.6" hidden="1" customHeight="1">
      <c r="A23" s="52">
        <v>2019</v>
      </c>
      <c r="B23" s="53" t="s">
        <v>64</v>
      </c>
      <c r="C23" s="52">
        <v>35225</v>
      </c>
      <c r="D23" s="72">
        <v>35225</v>
      </c>
      <c r="E23" s="55" t="s">
        <v>200</v>
      </c>
      <c r="F23" s="55" t="s">
        <v>201</v>
      </c>
      <c r="G23" s="55"/>
      <c r="H23" s="55" t="s">
        <v>202</v>
      </c>
      <c r="I23" s="55" t="s">
        <v>203</v>
      </c>
      <c r="J23" s="73">
        <v>43484</v>
      </c>
      <c r="K23" s="73">
        <v>43484</v>
      </c>
      <c r="L23" s="73">
        <v>43761</v>
      </c>
      <c r="M23" s="73">
        <v>43484</v>
      </c>
      <c r="N23" s="73">
        <v>43761</v>
      </c>
      <c r="O23" s="58">
        <v>44661</v>
      </c>
      <c r="P23" s="74">
        <v>-1283</v>
      </c>
      <c r="Q23" s="59" t="s">
        <v>70</v>
      </c>
      <c r="R23" s="59"/>
      <c r="S23" s="59" t="s">
        <v>57</v>
      </c>
      <c r="T23" s="59"/>
      <c r="U23" s="59" t="s">
        <v>204</v>
      </c>
      <c r="V23" s="59"/>
      <c r="W23" s="59"/>
      <c r="X23" s="59" t="s">
        <v>205</v>
      </c>
      <c r="Y23" s="60" t="s">
        <v>24</v>
      </c>
      <c r="Z23" s="61" t="s">
        <v>61</v>
      </c>
      <c r="AA23" s="61">
        <v>860067479</v>
      </c>
      <c r="AB23" s="55" t="s">
        <v>216</v>
      </c>
      <c r="AC23" s="55" t="s">
        <v>217</v>
      </c>
      <c r="AD23" s="55"/>
      <c r="AE23" s="55"/>
      <c r="AF23" s="52"/>
      <c r="AG23" s="52"/>
      <c r="AH23" s="52"/>
      <c r="AI23" s="52"/>
      <c r="AJ23" s="52"/>
      <c r="AK23" s="52"/>
      <c r="AL23" s="52"/>
      <c r="AM23" s="52"/>
      <c r="AN23" s="52"/>
      <c r="AO23" s="52"/>
      <c r="AP23" s="52"/>
      <c r="AQ23" s="52"/>
      <c r="AR23" s="55"/>
      <c r="AS23" s="55" t="s">
        <v>142</v>
      </c>
      <c r="AT23" s="55" t="s">
        <v>94</v>
      </c>
      <c r="AU23" s="55"/>
      <c r="AV23" s="55"/>
      <c r="AW23" s="68"/>
      <c r="AX23" s="289" t="s">
        <v>218</v>
      </c>
      <c r="AY23" s="336" t="s">
        <v>209</v>
      </c>
    </row>
    <row r="24" spans="1:51" s="64" customFormat="1" hidden="1">
      <c r="A24" s="52">
        <v>2019</v>
      </c>
      <c r="B24" s="53" t="s">
        <v>64</v>
      </c>
      <c r="C24" s="52">
        <v>35227</v>
      </c>
      <c r="D24" s="72">
        <v>35227</v>
      </c>
      <c r="E24" s="55" t="s">
        <v>200</v>
      </c>
      <c r="F24" s="55" t="s">
        <v>201</v>
      </c>
      <c r="G24" s="55"/>
      <c r="H24" s="55" t="s">
        <v>202</v>
      </c>
      <c r="I24" s="55" t="s">
        <v>203</v>
      </c>
      <c r="J24" s="73">
        <v>43484</v>
      </c>
      <c r="K24" s="73">
        <v>43489</v>
      </c>
      <c r="L24" s="73">
        <v>43761</v>
      </c>
      <c r="M24" s="73">
        <v>43489</v>
      </c>
      <c r="N24" s="73">
        <v>43761</v>
      </c>
      <c r="O24" s="58">
        <v>44661</v>
      </c>
      <c r="P24" s="74">
        <v>-1283</v>
      </c>
      <c r="Q24" s="59" t="s">
        <v>70</v>
      </c>
      <c r="R24" s="59"/>
      <c r="S24" s="59" t="s">
        <v>57</v>
      </c>
      <c r="T24" s="59"/>
      <c r="U24" s="59" t="s">
        <v>58</v>
      </c>
      <c r="V24" s="59"/>
      <c r="W24" s="59"/>
      <c r="X24" s="59" t="s">
        <v>205</v>
      </c>
      <c r="Y24" s="60" t="s">
        <v>24</v>
      </c>
      <c r="Z24" s="61" t="s">
        <v>61</v>
      </c>
      <c r="AA24" s="61">
        <v>860067479</v>
      </c>
      <c r="AB24" s="55" t="s">
        <v>216</v>
      </c>
      <c r="AC24" s="55" t="s">
        <v>219</v>
      </c>
      <c r="AD24" s="55"/>
      <c r="AE24" s="55"/>
      <c r="AF24" s="52"/>
      <c r="AG24" s="52"/>
      <c r="AH24" s="52"/>
      <c r="AI24" s="52"/>
      <c r="AJ24" s="52"/>
      <c r="AK24" s="52"/>
      <c r="AL24" s="52"/>
      <c r="AM24" s="52"/>
      <c r="AN24" s="52"/>
      <c r="AO24" s="52"/>
      <c r="AP24" s="52"/>
      <c r="AQ24" s="52"/>
      <c r="AR24" s="55"/>
      <c r="AS24" s="55" t="s">
        <v>142</v>
      </c>
      <c r="AT24" s="55" t="s">
        <v>94</v>
      </c>
      <c r="AU24" s="55"/>
      <c r="AV24" s="55"/>
      <c r="AW24" s="68"/>
      <c r="AX24" s="289" t="s">
        <v>220</v>
      </c>
      <c r="AY24" s="336" t="s">
        <v>209</v>
      </c>
    </row>
    <row r="25" spans="1:51" s="64" customFormat="1" hidden="1">
      <c r="A25" s="52">
        <v>2019</v>
      </c>
      <c r="B25" s="53" t="s">
        <v>64</v>
      </c>
      <c r="C25" s="52">
        <v>35232</v>
      </c>
      <c r="D25" s="72">
        <v>35232</v>
      </c>
      <c r="E25" s="55" t="s">
        <v>200</v>
      </c>
      <c r="F25" s="55" t="s">
        <v>201</v>
      </c>
      <c r="G25" s="55"/>
      <c r="H25" s="55" t="s">
        <v>202</v>
      </c>
      <c r="I25" s="55" t="s">
        <v>203</v>
      </c>
      <c r="J25" s="73">
        <v>43484</v>
      </c>
      <c r="K25" s="73">
        <v>43484</v>
      </c>
      <c r="L25" s="73">
        <v>43767</v>
      </c>
      <c r="M25" s="73">
        <v>43484</v>
      </c>
      <c r="N25" s="73">
        <v>43767</v>
      </c>
      <c r="O25" s="58">
        <v>44667</v>
      </c>
      <c r="P25" s="74">
        <v>-1277</v>
      </c>
      <c r="Q25" s="59" t="s">
        <v>70</v>
      </c>
      <c r="R25" s="59"/>
      <c r="S25" s="59" t="s">
        <v>221</v>
      </c>
      <c r="T25" s="59"/>
      <c r="U25" s="59" t="s">
        <v>58</v>
      </c>
      <c r="V25" s="59"/>
      <c r="W25" s="58">
        <v>44158</v>
      </c>
      <c r="X25" s="59" t="s">
        <v>205</v>
      </c>
      <c r="Y25" s="60" t="s">
        <v>24</v>
      </c>
      <c r="Z25" s="61" t="s">
        <v>61</v>
      </c>
      <c r="AA25" s="61">
        <v>800093388</v>
      </c>
      <c r="AB25" s="55" t="s">
        <v>210</v>
      </c>
      <c r="AC25" s="55" t="s">
        <v>222</v>
      </c>
      <c r="AD25" s="55"/>
      <c r="AE25" s="55"/>
      <c r="AF25" s="52"/>
      <c r="AG25" s="52"/>
      <c r="AH25" s="52"/>
      <c r="AI25" s="52"/>
      <c r="AJ25" s="52"/>
      <c r="AK25" s="52"/>
      <c r="AL25" s="52"/>
      <c r="AM25" s="52"/>
      <c r="AN25" s="52"/>
      <c r="AO25" s="52"/>
      <c r="AP25" s="52"/>
      <c r="AQ25" s="52"/>
      <c r="AR25" s="55"/>
      <c r="AS25" s="55" t="s">
        <v>142</v>
      </c>
      <c r="AT25" s="55" t="s">
        <v>94</v>
      </c>
      <c r="AU25" s="55"/>
      <c r="AV25" s="55"/>
      <c r="AW25" s="68"/>
      <c r="AX25" s="289" t="s">
        <v>223</v>
      </c>
      <c r="AY25" s="336" t="s">
        <v>209</v>
      </c>
    </row>
    <row r="26" spans="1:51" s="64" customFormat="1" hidden="1">
      <c r="A26" s="52">
        <v>2019</v>
      </c>
      <c r="B26" s="53" t="s">
        <v>64</v>
      </c>
      <c r="C26" s="52">
        <v>35245</v>
      </c>
      <c r="D26" s="72">
        <v>35245</v>
      </c>
      <c r="E26" s="55" t="s">
        <v>200</v>
      </c>
      <c r="F26" s="55" t="s">
        <v>201</v>
      </c>
      <c r="G26" s="55"/>
      <c r="H26" s="55" t="s">
        <v>202</v>
      </c>
      <c r="I26" s="55" t="s">
        <v>203</v>
      </c>
      <c r="J26" s="73">
        <v>43486</v>
      </c>
      <c r="K26" s="73">
        <v>43486</v>
      </c>
      <c r="L26" s="73">
        <v>43769</v>
      </c>
      <c r="M26" s="73">
        <v>43486</v>
      </c>
      <c r="N26" s="73">
        <v>43769</v>
      </c>
      <c r="O26" s="58">
        <v>44669</v>
      </c>
      <c r="P26" s="74">
        <v>-1275</v>
      </c>
      <c r="Q26" s="59" t="s">
        <v>70</v>
      </c>
      <c r="R26" s="59"/>
      <c r="S26" s="59" t="s">
        <v>221</v>
      </c>
      <c r="T26" s="59"/>
      <c r="U26" s="59" t="s">
        <v>58</v>
      </c>
      <c r="V26" s="59"/>
      <c r="W26" s="59"/>
      <c r="X26" s="59" t="s">
        <v>205</v>
      </c>
      <c r="Y26" s="60" t="s">
        <v>24</v>
      </c>
      <c r="Z26" s="61" t="s">
        <v>61</v>
      </c>
      <c r="AA26" s="61">
        <v>800093388</v>
      </c>
      <c r="AB26" s="55" t="s">
        <v>210</v>
      </c>
      <c r="AC26" s="55" t="s">
        <v>224</v>
      </c>
      <c r="AD26" s="55"/>
      <c r="AE26" s="55"/>
      <c r="AF26" s="52"/>
      <c r="AG26" s="52"/>
      <c r="AH26" s="52"/>
      <c r="AI26" s="52"/>
      <c r="AJ26" s="52"/>
      <c r="AK26" s="52"/>
      <c r="AL26" s="52"/>
      <c r="AM26" s="52"/>
      <c r="AN26" s="52"/>
      <c r="AO26" s="52"/>
      <c r="AP26" s="52"/>
      <c r="AQ26" s="52"/>
      <c r="AR26" s="55"/>
      <c r="AS26" s="55" t="s">
        <v>142</v>
      </c>
      <c r="AT26" s="55" t="s">
        <v>94</v>
      </c>
      <c r="AU26" s="55"/>
      <c r="AV26" s="55"/>
      <c r="AW26" s="68"/>
      <c r="AX26" s="289" t="s">
        <v>220</v>
      </c>
      <c r="AY26" s="336" t="s">
        <v>209</v>
      </c>
    </row>
    <row r="27" spans="1:51" s="64" customFormat="1" hidden="1">
      <c r="A27" s="52">
        <v>2019</v>
      </c>
      <c r="B27" s="53" t="s">
        <v>64</v>
      </c>
      <c r="C27" s="52">
        <v>35897</v>
      </c>
      <c r="D27" s="72">
        <v>35897</v>
      </c>
      <c r="E27" s="55" t="s">
        <v>200</v>
      </c>
      <c r="F27" s="55" t="s">
        <v>225</v>
      </c>
      <c r="G27" s="55"/>
      <c r="H27" s="55" t="s">
        <v>202</v>
      </c>
      <c r="I27" s="55" t="s">
        <v>203</v>
      </c>
      <c r="J27" s="73">
        <v>43486</v>
      </c>
      <c r="K27" s="73">
        <v>43517</v>
      </c>
      <c r="L27" s="73">
        <v>43830</v>
      </c>
      <c r="M27" s="73">
        <v>43517</v>
      </c>
      <c r="N27" s="73">
        <v>43830</v>
      </c>
      <c r="O27" s="58">
        <v>44730</v>
      </c>
      <c r="P27" s="74">
        <v>-1214</v>
      </c>
      <c r="Q27" s="59" t="s">
        <v>70</v>
      </c>
      <c r="R27" s="59"/>
      <c r="S27" s="59" t="s">
        <v>221</v>
      </c>
      <c r="T27" s="59"/>
      <c r="U27" s="59" t="s">
        <v>58</v>
      </c>
      <c r="V27" s="59"/>
      <c r="W27" s="59"/>
      <c r="X27" s="59" t="s">
        <v>205</v>
      </c>
      <c r="Y27" s="60" t="s">
        <v>24</v>
      </c>
      <c r="Z27" s="61" t="s">
        <v>61</v>
      </c>
      <c r="AA27" s="61">
        <v>830095213</v>
      </c>
      <c r="AB27" s="55" t="s">
        <v>226</v>
      </c>
      <c r="AC27" s="55" t="s">
        <v>227</v>
      </c>
      <c r="AD27" s="55"/>
      <c r="AE27" s="55"/>
      <c r="AF27" s="52"/>
      <c r="AG27" s="52"/>
      <c r="AH27" s="52"/>
      <c r="AI27" s="52"/>
      <c r="AJ27" s="52"/>
      <c r="AK27" s="52"/>
      <c r="AL27" s="52"/>
      <c r="AM27" s="52"/>
      <c r="AN27" s="52"/>
      <c r="AO27" s="52"/>
      <c r="AP27" s="52"/>
      <c r="AQ27" s="52"/>
      <c r="AR27" s="55"/>
      <c r="AS27" s="55" t="s">
        <v>142</v>
      </c>
      <c r="AT27" s="55" t="s">
        <v>94</v>
      </c>
      <c r="AU27" s="55"/>
      <c r="AV27" s="55"/>
      <c r="AW27" s="68"/>
      <c r="AX27" s="289"/>
      <c r="AY27" s="336" t="s">
        <v>209</v>
      </c>
    </row>
    <row r="28" spans="1:51" s="64" customFormat="1" ht="26.45" hidden="1">
      <c r="A28" s="52">
        <v>2019</v>
      </c>
      <c r="B28" s="53" t="s">
        <v>64</v>
      </c>
      <c r="C28" s="52">
        <v>35961</v>
      </c>
      <c r="D28" s="72">
        <v>35961</v>
      </c>
      <c r="E28" s="55" t="s">
        <v>200</v>
      </c>
      <c r="F28" s="55" t="s">
        <v>201</v>
      </c>
      <c r="G28" s="55"/>
      <c r="H28" s="55" t="s">
        <v>202</v>
      </c>
      <c r="I28" s="55" t="s">
        <v>203</v>
      </c>
      <c r="J28" s="73">
        <v>43521</v>
      </c>
      <c r="K28" s="73">
        <v>43521</v>
      </c>
      <c r="L28" s="73">
        <v>43708</v>
      </c>
      <c r="M28" s="73">
        <v>43521</v>
      </c>
      <c r="N28" s="73">
        <v>43708</v>
      </c>
      <c r="O28" s="58">
        <v>44608</v>
      </c>
      <c r="P28" s="74">
        <v>-1336</v>
      </c>
      <c r="Q28" s="59" t="s">
        <v>70</v>
      </c>
      <c r="R28" s="59"/>
      <c r="S28" s="59" t="s">
        <v>57</v>
      </c>
      <c r="T28" s="59"/>
      <c r="U28" s="59" t="s">
        <v>204</v>
      </c>
      <c r="V28" s="59"/>
      <c r="W28" s="59"/>
      <c r="X28" s="59" t="s">
        <v>205</v>
      </c>
      <c r="Y28" s="60" t="s">
        <v>24</v>
      </c>
      <c r="Z28" s="61" t="s">
        <v>61</v>
      </c>
      <c r="AA28" s="61">
        <v>807003866</v>
      </c>
      <c r="AB28" s="55" t="s">
        <v>228</v>
      </c>
      <c r="AC28" s="55" t="s">
        <v>229</v>
      </c>
      <c r="AD28" s="55"/>
      <c r="AE28" s="55"/>
      <c r="AF28" s="52"/>
      <c r="AG28" s="52"/>
      <c r="AH28" s="52"/>
      <c r="AI28" s="52"/>
      <c r="AJ28" s="52"/>
      <c r="AK28" s="52"/>
      <c r="AL28" s="52"/>
      <c r="AM28" s="52"/>
      <c r="AN28" s="52"/>
      <c r="AO28" s="52"/>
      <c r="AP28" s="52"/>
      <c r="AQ28" s="52"/>
      <c r="AR28" s="55"/>
      <c r="AS28" s="55" t="s">
        <v>142</v>
      </c>
      <c r="AT28" s="55" t="s">
        <v>77</v>
      </c>
      <c r="AU28" s="73">
        <v>45126</v>
      </c>
      <c r="AV28" s="55"/>
      <c r="AW28" s="68"/>
      <c r="AX28" s="289" t="s">
        <v>230</v>
      </c>
      <c r="AY28" s="336" t="s">
        <v>209</v>
      </c>
    </row>
    <row r="29" spans="1:51" s="64" customFormat="1" hidden="1">
      <c r="A29" s="52">
        <v>2019</v>
      </c>
      <c r="B29" s="53" t="s">
        <v>64</v>
      </c>
      <c r="C29" s="52">
        <v>36103</v>
      </c>
      <c r="D29" s="72">
        <v>36103</v>
      </c>
      <c r="E29" s="55" t="s">
        <v>200</v>
      </c>
      <c r="F29" s="55" t="s">
        <v>231</v>
      </c>
      <c r="G29" s="55"/>
      <c r="H29" s="55" t="s">
        <v>202</v>
      </c>
      <c r="I29" s="55" t="s">
        <v>203</v>
      </c>
      <c r="J29" s="73">
        <v>43524</v>
      </c>
      <c r="K29" s="73">
        <v>43524</v>
      </c>
      <c r="L29" s="73">
        <v>43555</v>
      </c>
      <c r="M29" s="73">
        <v>43524</v>
      </c>
      <c r="N29" s="73">
        <v>43555</v>
      </c>
      <c r="O29" s="58">
        <v>44455</v>
      </c>
      <c r="P29" s="74">
        <v>-1489</v>
      </c>
      <c r="Q29" s="59" t="s">
        <v>70</v>
      </c>
      <c r="R29" s="59"/>
      <c r="S29" s="59" t="s">
        <v>221</v>
      </c>
      <c r="T29" s="59"/>
      <c r="U29" s="59" t="s">
        <v>58</v>
      </c>
      <c r="V29" s="59"/>
      <c r="W29" s="59"/>
      <c r="X29" s="59" t="s">
        <v>205</v>
      </c>
      <c r="Y29" s="60" t="s">
        <v>24</v>
      </c>
      <c r="Z29" s="61" t="s">
        <v>61</v>
      </c>
      <c r="AA29" s="61">
        <v>830037946</v>
      </c>
      <c r="AB29" s="55" t="s">
        <v>232</v>
      </c>
      <c r="AC29" s="55" t="s">
        <v>233</v>
      </c>
      <c r="AD29" s="55"/>
      <c r="AE29" s="55"/>
      <c r="AF29" s="52"/>
      <c r="AG29" s="52"/>
      <c r="AH29" s="52"/>
      <c r="AI29" s="52"/>
      <c r="AJ29" s="52"/>
      <c r="AK29" s="52"/>
      <c r="AL29" s="52"/>
      <c r="AM29" s="52"/>
      <c r="AN29" s="52"/>
      <c r="AO29" s="52"/>
      <c r="AP29" s="52"/>
      <c r="AQ29" s="52"/>
      <c r="AR29" s="55"/>
      <c r="AS29" s="55" t="s">
        <v>142</v>
      </c>
      <c r="AT29" s="55" t="s">
        <v>94</v>
      </c>
      <c r="AU29" s="55"/>
      <c r="AV29" s="55"/>
      <c r="AW29" s="68"/>
      <c r="AX29" s="289" t="s">
        <v>234</v>
      </c>
      <c r="AY29" s="336" t="s">
        <v>209</v>
      </c>
    </row>
    <row r="30" spans="1:51" s="64" customFormat="1" hidden="1">
      <c r="A30" s="52">
        <v>2019</v>
      </c>
      <c r="B30" s="53" t="s">
        <v>64</v>
      </c>
      <c r="C30" s="52">
        <v>37734</v>
      </c>
      <c r="D30" s="72">
        <v>37734</v>
      </c>
      <c r="E30" s="55" t="s">
        <v>200</v>
      </c>
      <c r="F30" s="98" t="s">
        <v>235</v>
      </c>
      <c r="G30" s="55"/>
      <c r="H30" s="55" t="s">
        <v>202</v>
      </c>
      <c r="I30" s="55" t="s">
        <v>203</v>
      </c>
      <c r="J30" s="73">
        <v>43591</v>
      </c>
      <c r="K30" s="73">
        <v>43591</v>
      </c>
      <c r="L30" s="73">
        <v>43600</v>
      </c>
      <c r="M30" s="73">
        <v>43591</v>
      </c>
      <c r="N30" s="73">
        <v>43600</v>
      </c>
      <c r="O30" s="58">
        <v>44500</v>
      </c>
      <c r="P30" s="74">
        <v>-1444</v>
      </c>
      <c r="Q30" s="59" t="s">
        <v>70</v>
      </c>
      <c r="R30" s="59"/>
      <c r="S30" s="59" t="s">
        <v>221</v>
      </c>
      <c r="T30" s="59"/>
      <c r="U30" s="59" t="s">
        <v>58</v>
      </c>
      <c r="V30" s="59"/>
      <c r="W30" s="59"/>
      <c r="X30" s="59" t="s">
        <v>205</v>
      </c>
      <c r="Y30" s="60" t="s">
        <v>24</v>
      </c>
      <c r="Z30" s="61" t="s">
        <v>61</v>
      </c>
      <c r="AA30" s="61">
        <v>830037946</v>
      </c>
      <c r="AB30" s="55" t="s">
        <v>232</v>
      </c>
      <c r="AC30" s="55" t="s">
        <v>236</v>
      </c>
      <c r="AD30" s="55"/>
      <c r="AE30" s="55"/>
      <c r="AF30" s="52"/>
      <c r="AG30" s="52"/>
      <c r="AH30" s="52"/>
      <c r="AI30" s="52"/>
      <c r="AJ30" s="52"/>
      <c r="AK30" s="52"/>
      <c r="AL30" s="52"/>
      <c r="AM30" s="52"/>
      <c r="AN30" s="52"/>
      <c r="AO30" s="52"/>
      <c r="AP30" s="52"/>
      <c r="AQ30" s="52"/>
      <c r="AR30" s="55"/>
      <c r="AS30" s="55" t="s">
        <v>142</v>
      </c>
      <c r="AT30" s="55" t="s">
        <v>94</v>
      </c>
      <c r="AU30" s="55"/>
      <c r="AV30" s="55"/>
      <c r="AW30" s="68"/>
      <c r="AX30" s="289" t="s">
        <v>237</v>
      </c>
      <c r="AY30" s="336" t="s">
        <v>209</v>
      </c>
    </row>
    <row r="31" spans="1:51" s="64" customFormat="1" ht="51.6" hidden="1">
      <c r="A31" s="52">
        <v>2019</v>
      </c>
      <c r="B31" s="53" t="s">
        <v>64</v>
      </c>
      <c r="C31" s="52">
        <v>39108</v>
      </c>
      <c r="D31" s="72">
        <v>39108</v>
      </c>
      <c r="E31" s="55" t="s">
        <v>200</v>
      </c>
      <c r="F31" s="55" t="s">
        <v>238</v>
      </c>
      <c r="G31" s="55"/>
      <c r="H31" s="55" t="s">
        <v>202</v>
      </c>
      <c r="I31" s="55" t="s">
        <v>203</v>
      </c>
      <c r="J31" s="73">
        <v>43531</v>
      </c>
      <c r="K31" s="73">
        <v>43719</v>
      </c>
      <c r="L31" s="73">
        <v>43830</v>
      </c>
      <c r="M31" s="73">
        <v>43719</v>
      </c>
      <c r="N31" s="73">
        <v>43867</v>
      </c>
      <c r="O31" s="58">
        <v>44760</v>
      </c>
      <c r="P31" s="74">
        <v>-1214</v>
      </c>
      <c r="Q31" s="59" t="s">
        <v>70</v>
      </c>
      <c r="R31" s="59"/>
      <c r="S31" s="59" t="s">
        <v>221</v>
      </c>
      <c r="T31" s="59"/>
      <c r="U31" s="59" t="s">
        <v>58</v>
      </c>
      <c r="V31" s="59"/>
      <c r="W31" s="59"/>
      <c r="X31" s="59" t="s">
        <v>205</v>
      </c>
      <c r="Y31" s="60" t="s">
        <v>60</v>
      </c>
      <c r="Z31" s="61" t="s">
        <v>61</v>
      </c>
      <c r="AA31" s="61">
        <v>800103052</v>
      </c>
      <c r="AB31" s="55" t="s">
        <v>239</v>
      </c>
      <c r="AC31" s="55" t="s">
        <v>240</v>
      </c>
      <c r="AD31" s="55"/>
      <c r="AE31" s="55"/>
      <c r="AF31" s="52"/>
      <c r="AG31" s="52"/>
      <c r="AH31" s="52"/>
      <c r="AI31" s="52"/>
      <c r="AJ31" s="52"/>
      <c r="AK31" s="52"/>
      <c r="AL31" s="52"/>
      <c r="AM31" s="52"/>
      <c r="AN31" s="52"/>
      <c r="AO31" s="52"/>
      <c r="AP31" s="52"/>
      <c r="AQ31" s="52"/>
      <c r="AR31" s="55"/>
      <c r="AS31" s="55" t="s">
        <v>142</v>
      </c>
      <c r="AT31" s="55" t="s">
        <v>94</v>
      </c>
      <c r="AU31" s="55"/>
      <c r="AV31" s="55"/>
      <c r="AW31" s="68"/>
      <c r="AX31" s="289" t="s">
        <v>241</v>
      </c>
      <c r="AY31" s="336" t="s">
        <v>209</v>
      </c>
    </row>
    <row r="32" spans="1:51" s="64" customFormat="1" hidden="1">
      <c r="A32" s="52">
        <v>2019</v>
      </c>
      <c r="B32" s="53" t="s">
        <v>64</v>
      </c>
      <c r="C32" s="52">
        <v>40132</v>
      </c>
      <c r="D32" s="72">
        <v>40132</v>
      </c>
      <c r="E32" s="55" t="s">
        <v>200</v>
      </c>
      <c r="F32" s="55" t="s">
        <v>242</v>
      </c>
      <c r="G32" s="55"/>
      <c r="H32" s="55" t="s">
        <v>202</v>
      </c>
      <c r="I32" s="55" t="s">
        <v>203</v>
      </c>
      <c r="J32" s="73">
        <v>43697</v>
      </c>
      <c r="K32" s="73">
        <v>43697</v>
      </c>
      <c r="L32" s="73">
        <v>43728</v>
      </c>
      <c r="M32" s="73">
        <v>43697</v>
      </c>
      <c r="N32" s="73">
        <v>43728</v>
      </c>
      <c r="O32" s="58">
        <v>44628</v>
      </c>
      <c r="P32" s="74">
        <v>-1316</v>
      </c>
      <c r="Q32" s="59" t="s">
        <v>70</v>
      </c>
      <c r="R32" s="59"/>
      <c r="S32" s="59" t="s">
        <v>57</v>
      </c>
      <c r="T32" s="59"/>
      <c r="U32" s="59" t="s">
        <v>204</v>
      </c>
      <c r="V32" s="59"/>
      <c r="W32" s="59"/>
      <c r="X32" s="59" t="s">
        <v>205</v>
      </c>
      <c r="Y32" s="60" t="s">
        <v>24</v>
      </c>
      <c r="Z32" s="61" t="s">
        <v>61</v>
      </c>
      <c r="AA32" s="61">
        <v>860051688</v>
      </c>
      <c r="AB32" s="55" t="s">
        <v>243</v>
      </c>
      <c r="AC32" s="55" t="s">
        <v>244</v>
      </c>
      <c r="AD32" s="55"/>
      <c r="AE32" s="55"/>
      <c r="AF32" s="52"/>
      <c r="AG32" s="52"/>
      <c r="AH32" s="52"/>
      <c r="AI32" s="52"/>
      <c r="AJ32" s="52"/>
      <c r="AK32" s="52"/>
      <c r="AL32" s="52"/>
      <c r="AM32" s="52"/>
      <c r="AN32" s="52"/>
      <c r="AO32" s="52"/>
      <c r="AP32" s="52"/>
      <c r="AQ32" s="52"/>
      <c r="AR32" s="55"/>
      <c r="AS32" s="55" t="s">
        <v>142</v>
      </c>
      <c r="AT32" s="55" t="s">
        <v>77</v>
      </c>
      <c r="AU32" s="73">
        <v>45265</v>
      </c>
      <c r="AV32" s="55"/>
      <c r="AW32" s="68"/>
      <c r="AX32" s="289" t="s">
        <v>245</v>
      </c>
      <c r="AY32" s="336" t="s">
        <v>209</v>
      </c>
    </row>
    <row r="33" spans="1:51" s="64" customFormat="1" hidden="1">
      <c r="A33" s="52">
        <v>2019</v>
      </c>
      <c r="B33" s="53" t="s">
        <v>64</v>
      </c>
      <c r="C33" s="52">
        <v>41448</v>
      </c>
      <c r="D33" s="72">
        <v>41448</v>
      </c>
      <c r="E33" s="55" t="s">
        <v>200</v>
      </c>
      <c r="F33" s="55" t="s">
        <v>225</v>
      </c>
      <c r="G33" s="55"/>
      <c r="H33" s="55" t="s">
        <v>202</v>
      </c>
      <c r="I33" s="55" t="s">
        <v>203</v>
      </c>
      <c r="J33" s="73">
        <v>43754</v>
      </c>
      <c r="K33" s="99">
        <v>43754</v>
      </c>
      <c r="L33" s="99">
        <v>43830</v>
      </c>
      <c r="M33" s="99">
        <v>43754</v>
      </c>
      <c r="N33" s="99">
        <v>43830</v>
      </c>
      <c r="O33" s="100">
        <v>44730</v>
      </c>
      <c r="P33" s="74">
        <v>-1214</v>
      </c>
      <c r="Q33" s="59" t="s">
        <v>70</v>
      </c>
      <c r="R33" s="59"/>
      <c r="S33" s="59" t="s">
        <v>57</v>
      </c>
      <c r="T33" s="59"/>
      <c r="U33" s="59" t="s">
        <v>204</v>
      </c>
      <c r="V33" s="59"/>
      <c r="W33" s="59"/>
      <c r="X33" s="59" t="s">
        <v>205</v>
      </c>
      <c r="Y33" s="60" t="s">
        <v>24</v>
      </c>
      <c r="Z33" s="61" t="s">
        <v>61</v>
      </c>
      <c r="AA33" s="61">
        <v>830095213</v>
      </c>
      <c r="AB33" s="55" t="s">
        <v>226</v>
      </c>
      <c r="AC33" s="55" t="s">
        <v>246</v>
      </c>
      <c r="AD33" s="55"/>
      <c r="AE33" s="55"/>
      <c r="AF33" s="52"/>
      <c r="AG33" s="52"/>
      <c r="AH33" s="52"/>
      <c r="AI33" s="52"/>
      <c r="AJ33" s="52"/>
      <c r="AK33" s="52"/>
      <c r="AL33" s="52"/>
      <c r="AM33" s="52"/>
      <c r="AN33" s="52"/>
      <c r="AO33" s="52"/>
      <c r="AP33" s="52"/>
      <c r="AQ33" s="52"/>
      <c r="AR33" s="55"/>
      <c r="AS33" s="55" t="s">
        <v>142</v>
      </c>
      <c r="AT33" s="55" t="s">
        <v>77</v>
      </c>
      <c r="AU33" s="73">
        <v>45142</v>
      </c>
      <c r="AV33" s="55"/>
      <c r="AW33" s="68"/>
      <c r="AX33" s="289"/>
      <c r="AY33" s="336" t="s">
        <v>209</v>
      </c>
    </row>
    <row r="34" spans="1:51" s="64" customFormat="1" hidden="1">
      <c r="A34" s="52">
        <v>2019</v>
      </c>
      <c r="B34" s="53" t="s">
        <v>64</v>
      </c>
      <c r="C34" s="52">
        <v>42866</v>
      </c>
      <c r="D34" s="72">
        <v>42866</v>
      </c>
      <c r="E34" s="55" t="s">
        <v>200</v>
      </c>
      <c r="F34" s="55" t="s">
        <v>247</v>
      </c>
      <c r="G34" s="55"/>
      <c r="H34" s="55" t="s">
        <v>202</v>
      </c>
      <c r="I34" s="55" t="s">
        <v>203</v>
      </c>
      <c r="J34" s="73">
        <v>43794</v>
      </c>
      <c r="K34" s="73">
        <v>43794</v>
      </c>
      <c r="L34" s="73">
        <v>43824</v>
      </c>
      <c r="M34" s="73">
        <v>43794</v>
      </c>
      <c r="N34" s="73">
        <v>43824</v>
      </c>
      <c r="O34" s="58">
        <v>44724</v>
      </c>
      <c r="P34" s="74">
        <v>-1220</v>
      </c>
      <c r="Q34" s="59" t="s">
        <v>70</v>
      </c>
      <c r="R34" s="59"/>
      <c r="S34" s="59" t="s">
        <v>57</v>
      </c>
      <c r="T34" s="59"/>
      <c r="U34" s="59" t="s">
        <v>204</v>
      </c>
      <c r="V34" s="59"/>
      <c r="W34" s="59"/>
      <c r="X34" s="59" t="s">
        <v>205</v>
      </c>
      <c r="Y34" s="60" t="s">
        <v>24</v>
      </c>
      <c r="Z34" s="61" t="s">
        <v>61</v>
      </c>
      <c r="AA34" s="61">
        <v>860002400</v>
      </c>
      <c r="AB34" s="55"/>
      <c r="AC34" s="55" t="s">
        <v>248</v>
      </c>
      <c r="AD34" s="55"/>
      <c r="AE34" s="55"/>
      <c r="AF34" s="52"/>
      <c r="AG34" s="52"/>
      <c r="AH34" s="52"/>
      <c r="AI34" s="52"/>
      <c r="AJ34" s="52"/>
      <c r="AK34" s="52"/>
      <c r="AL34" s="52"/>
      <c r="AM34" s="52"/>
      <c r="AN34" s="52"/>
      <c r="AO34" s="52"/>
      <c r="AP34" s="52"/>
      <c r="AQ34" s="52"/>
      <c r="AR34" s="55"/>
      <c r="AS34" s="55" t="s">
        <v>142</v>
      </c>
      <c r="AT34" s="55" t="s">
        <v>77</v>
      </c>
      <c r="AU34" s="73">
        <v>45142</v>
      </c>
      <c r="AV34" s="55"/>
      <c r="AW34" s="68"/>
      <c r="AX34" s="289"/>
      <c r="AY34" s="336" t="s">
        <v>209</v>
      </c>
    </row>
    <row r="35" spans="1:51" s="64" customFormat="1" hidden="1">
      <c r="A35" s="52">
        <v>2019</v>
      </c>
      <c r="B35" s="53" t="s">
        <v>64</v>
      </c>
      <c r="C35" s="52">
        <v>43824</v>
      </c>
      <c r="D35" s="72">
        <v>43824</v>
      </c>
      <c r="E35" s="55" t="s">
        <v>200</v>
      </c>
      <c r="F35" s="55" t="s">
        <v>231</v>
      </c>
      <c r="G35" s="55"/>
      <c r="H35" s="55" t="s">
        <v>202</v>
      </c>
      <c r="I35" s="55" t="s">
        <v>203</v>
      </c>
      <c r="J35" s="73">
        <v>43816</v>
      </c>
      <c r="K35" s="73">
        <v>43816</v>
      </c>
      <c r="L35" s="73">
        <v>43830</v>
      </c>
      <c r="M35" s="73">
        <v>43816</v>
      </c>
      <c r="N35" s="73">
        <v>43830</v>
      </c>
      <c r="O35" s="58">
        <v>44730</v>
      </c>
      <c r="P35" s="74">
        <v>-1214</v>
      </c>
      <c r="Q35" s="59" t="s">
        <v>70</v>
      </c>
      <c r="R35" s="59"/>
      <c r="S35" s="59" t="s">
        <v>57</v>
      </c>
      <c r="T35" s="59"/>
      <c r="U35" s="59" t="s">
        <v>204</v>
      </c>
      <c r="V35" s="59"/>
      <c r="W35" s="59"/>
      <c r="X35" s="59" t="s">
        <v>205</v>
      </c>
      <c r="Y35" s="60" t="s">
        <v>24</v>
      </c>
      <c r="Z35" s="61" t="s">
        <v>61</v>
      </c>
      <c r="AA35" s="61">
        <v>830037946</v>
      </c>
      <c r="AB35" s="55" t="s">
        <v>232</v>
      </c>
      <c r="AC35" s="55" t="s">
        <v>249</v>
      </c>
      <c r="AD35" s="55"/>
      <c r="AE35" s="55"/>
      <c r="AF35" s="52"/>
      <c r="AG35" s="52"/>
      <c r="AH35" s="52"/>
      <c r="AI35" s="52"/>
      <c r="AJ35" s="52"/>
      <c r="AK35" s="52"/>
      <c r="AL35" s="52"/>
      <c r="AM35" s="52"/>
      <c r="AN35" s="52"/>
      <c r="AO35" s="52"/>
      <c r="AP35" s="52"/>
      <c r="AQ35" s="52"/>
      <c r="AR35" s="55"/>
      <c r="AS35" s="55" t="s">
        <v>142</v>
      </c>
      <c r="AT35" s="55" t="s">
        <v>94</v>
      </c>
      <c r="AU35" s="55"/>
      <c r="AV35" s="55"/>
      <c r="AW35" s="68"/>
      <c r="AX35" s="289" t="s">
        <v>250</v>
      </c>
      <c r="AY35" s="336" t="s">
        <v>209</v>
      </c>
    </row>
    <row r="36" spans="1:51" s="64" customFormat="1" hidden="1">
      <c r="A36" s="52">
        <v>2020</v>
      </c>
      <c r="B36" s="53" t="s">
        <v>64</v>
      </c>
      <c r="C36" s="52">
        <v>65</v>
      </c>
      <c r="D36" s="72" t="s">
        <v>251</v>
      </c>
      <c r="E36" s="55" t="s">
        <v>84</v>
      </c>
      <c r="F36" s="55" t="s">
        <v>252</v>
      </c>
      <c r="G36" s="55" t="s">
        <v>100</v>
      </c>
      <c r="H36" s="55" t="s">
        <v>55</v>
      </c>
      <c r="I36" s="55" t="s">
        <v>109</v>
      </c>
      <c r="J36" s="73">
        <v>43850</v>
      </c>
      <c r="K36" s="73">
        <v>43850</v>
      </c>
      <c r="L36" s="73">
        <v>44196</v>
      </c>
      <c r="M36" s="73">
        <v>43850</v>
      </c>
      <c r="N36" s="73">
        <v>44196</v>
      </c>
      <c r="O36" s="58">
        <v>45096</v>
      </c>
      <c r="P36" s="59">
        <v>-848</v>
      </c>
      <c r="Q36" s="59" t="s">
        <v>70</v>
      </c>
      <c r="R36" s="59"/>
      <c r="S36" s="59" t="s">
        <v>221</v>
      </c>
      <c r="T36" s="59"/>
      <c r="U36" s="59" t="s">
        <v>58</v>
      </c>
      <c r="V36" s="59"/>
      <c r="W36" s="59"/>
      <c r="X36" s="59" t="s">
        <v>59</v>
      </c>
      <c r="Y36" s="60" t="s">
        <v>24</v>
      </c>
      <c r="Z36" s="61" t="s">
        <v>61</v>
      </c>
      <c r="AA36" s="61">
        <v>830016890</v>
      </c>
      <c r="AB36" s="55" t="s">
        <v>110</v>
      </c>
      <c r="AC36" s="55" t="s">
        <v>253</v>
      </c>
      <c r="AD36" s="55" t="s">
        <v>74</v>
      </c>
      <c r="AE36" s="55" t="s">
        <v>75</v>
      </c>
      <c r="AF36" s="52" t="s">
        <v>92</v>
      </c>
      <c r="AG36" s="52"/>
      <c r="AH36" s="52"/>
      <c r="AI36" s="52"/>
      <c r="AJ36" s="52"/>
      <c r="AK36" s="52"/>
      <c r="AL36" s="52"/>
      <c r="AM36" s="52"/>
      <c r="AN36" s="52"/>
      <c r="AO36" s="52"/>
      <c r="AP36" s="52"/>
      <c r="AQ36" s="52"/>
      <c r="AR36" s="55" t="s">
        <v>254</v>
      </c>
      <c r="AS36" s="55" t="s">
        <v>84</v>
      </c>
      <c r="AT36" s="55" t="s">
        <v>94</v>
      </c>
      <c r="AU36" s="55"/>
      <c r="AV36" s="55"/>
      <c r="AW36" s="68" t="s">
        <v>95</v>
      </c>
      <c r="AX36" s="289" t="s">
        <v>152</v>
      </c>
      <c r="AY36" s="336" t="s">
        <v>255</v>
      </c>
    </row>
    <row r="37" spans="1:51" s="64" customFormat="1" ht="26.45" hidden="1">
      <c r="A37" s="52">
        <v>2020</v>
      </c>
      <c r="B37" s="53" t="s">
        <v>64</v>
      </c>
      <c r="C37" s="52">
        <v>254</v>
      </c>
      <c r="D37" s="72" t="s">
        <v>256</v>
      </c>
      <c r="E37" s="55" t="s">
        <v>161</v>
      </c>
      <c r="F37" s="55" t="s">
        <v>257</v>
      </c>
      <c r="G37" s="55" t="s">
        <v>100</v>
      </c>
      <c r="H37" s="55" t="s">
        <v>87</v>
      </c>
      <c r="I37" s="55" t="s">
        <v>88</v>
      </c>
      <c r="J37" s="73">
        <v>43948</v>
      </c>
      <c r="K37" s="73">
        <v>43881</v>
      </c>
      <c r="L37" s="73">
        <v>44242</v>
      </c>
      <c r="M37" s="73">
        <v>43881</v>
      </c>
      <c r="N37" s="73">
        <v>44242</v>
      </c>
      <c r="O37" s="58">
        <v>45142</v>
      </c>
      <c r="P37" s="59">
        <v>-802</v>
      </c>
      <c r="Q37" s="59" t="s">
        <v>70</v>
      </c>
      <c r="R37" s="59"/>
      <c r="S37" s="59" t="s">
        <v>221</v>
      </c>
      <c r="T37" s="59"/>
      <c r="U37" s="59" t="s">
        <v>58</v>
      </c>
      <c r="V37" s="59"/>
      <c r="W37" s="59"/>
      <c r="X37" s="59" t="s">
        <v>59</v>
      </c>
      <c r="Y37" s="60" t="s">
        <v>24</v>
      </c>
      <c r="Z37" s="61" t="s">
        <v>61</v>
      </c>
      <c r="AA37" s="61">
        <v>830070987</v>
      </c>
      <c r="AB37" s="55" t="s">
        <v>258</v>
      </c>
      <c r="AC37" s="55" t="s">
        <v>259</v>
      </c>
      <c r="AD37" s="55" t="s">
        <v>74</v>
      </c>
      <c r="AE37" s="55" t="s">
        <v>75</v>
      </c>
      <c r="AF37" s="52">
        <v>2018</v>
      </c>
      <c r="AG37" s="52"/>
      <c r="AH37" s="52"/>
      <c r="AI37" s="52"/>
      <c r="AJ37" s="52"/>
      <c r="AK37" s="52"/>
      <c r="AL37" s="52"/>
      <c r="AM37" s="52"/>
      <c r="AN37" s="52"/>
      <c r="AO37" s="52"/>
      <c r="AP37" s="52"/>
      <c r="AQ37" s="52"/>
      <c r="AR37" s="55" t="s">
        <v>260</v>
      </c>
      <c r="AS37" s="55" t="s">
        <v>161</v>
      </c>
      <c r="AT37" s="55" t="s">
        <v>94</v>
      </c>
      <c r="AU37" s="55"/>
      <c r="AV37" s="55"/>
      <c r="AW37" s="68" t="s">
        <v>95</v>
      </c>
      <c r="AX37" s="289" t="s">
        <v>261</v>
      </c>
      <c r="AY37" s="336" t="s">
        <v>262</v>
      </c>
    </row>
    <row r="38" spans="1:51" s="64" customFormat="1" ht="26.45">
      <c r="A38" s="52">
        <v>2020</v>
      </c>
      <c r="B38" s="53" t="s">
        <v>64</v>
      </c>
      <c r="C38" s="52">
        <v>273</v>
      </c>
      <c r="D38" s="72" t="s">
        <v>263</v>
      </c>
      <c r="E38" s="55" t="s">
        <v>161</v>
      </c>
      <c r="F38" s="55" t="s">
        <v>264</v>
      </c>
      <c r="G38" s="55" t="s">
        <v>265</v>
      </c>
      <c r="H38" s="55" t="s">
        <v>55</v>
      </c>
      <c r="I38" s="55" t="s">
        <v>266</v>
      </c>
      <c r="J38" s="73">
        <v>43924</v>
      </c>
      <c r="K38" s="73">
        <v>43924</v>
      </c>
      <c r="L38" s="73">
        <v>44227</v>
      </c>
      <c r="M38" s="55"/>
      <c r="N38" s="55"/>
      <c r="O38" s="58">
        <v>45127</v>
      </c>
      <c r="P38" s="59">
        <v>-817</v>
      </c>
      <c r="Q38" s="59" t="s">
        <v>70</v>
      </c>
      <c r="R38" s="59"/>
      <c r="S38" s="59" t="s">
        <v>221</v>
      </c>
      <c r="T38" s="59"/>
      <c r="U38" s="59" t="s">
        <v>58</v>
      </c>
      <c r="V38" s="59"/>
      <c r="W38" s="59"/>
      <c r="X38" s="59" t="s">
        <v>59</v>
      </c>
      <c r="Y38" s="60" t="s">
        <v>89</v>
      </c>
      <c r="Z38" s="61" t="s">
        <v>61</v>
      </c>
      <c r="AA38" s="61">
        <v>8001599980</v>
      </c>
      <c r="AB38" s="55" t="s">
        <v>267</v>
      </c>
      <c r="AC38" s="55" t="s">
        <v>268</v>
      </c>
      <c r="AD38" s="55" t="s">
        <v>74</v>
      </c>
      <c r="AE38" s="55" t="s">
        <v>75</v>
      </c>
      <c r="AF38" s="52">
        <v>2018</v>
      </c>
      <c r="AG38" s="52"/>
      <c r="AH38" s="52"/>
      <c r="AI38" s="52"/>
      <c r="AJ38" s="52"/>
      <c r="AK38" s="52"/>
      <c r="AL38" s="52"/>
      <c r="AM38" s="52"/>
      <c r="AN38" s="52"/>
      <c r="AO38" s="52"/>
      <c r="AP38" s="52"/>
      <c r="AQ38" s="52"/>
      <c r="AR38" s="55" t="s">
        <v>269</v>
      </c>
      <c r="AS38" s="55" t="s">
        <v>161</v>
      </c>
      <c r="AT38" s="55" t="s">
        <v>94</v>
      </c>
      <c r="AU38" s="55"/>
      <c r="AV38" s="55"/>
      <c r="AW38" s="68" t="s">
        <v>95</v>
      </c>
      <c r="AX38" s="289" t="s">
        <v>270</v>
      </c>
      <c r="AY38" s="336" t="s">
        <v>262</v>
      </c>
    </row>
    <row r="39" spans="1:51" s="64" customFormat="1" hidden="1">
      <c r="A39" s="52">
        <v>2020</v>
      </c>
      <c r="B39" s="53" t="s">
        <v>64</v>
      </c>
      <c r="C39" s="52">
        <v>283</v>
      </c>
      <c r="D39" s="72" t="s">
        <v>271</v>
      </c>
      <c r="E39" s="55" t="s">
        <v>161</v>
      </c>
      <c r="F39" s="55" t="s">
        <v>272</v>
      </c>
      <c r="G39" s="55" t="s">
        <v>273</v>
      </c>
      <c r="H39" s="55" t="s">
        <v>274</v>
      </c>
      <c r="I39" s="55" t="s">
        <v>275</v>
      </c>
      <c r="J39" s="73">
        <v>43944</v>
      </c>
      <c r="K39" s="73">
        <v>43945</v>
      </c>
      <c r="L39" s="73">
        <v>44874</v>
      </c>
      <c r="M39" s="73">
        <v>43945</v>
      </c>
      <c r="N39" s="73">
        <v>44874</v>
      </c>
      <c r="O39" s="58">
        <v>45774</v>
      </c>
      <c r="P39" s="59">
        <v>-170</v>
      </c>
      <c r="Q39" s="59" t="s">
        <v>70</v>
      </c>
      <c r="R39" s="59"/>
      <c r="S39" s="59" t="s">
        <v>221</v>
      </c>
      <c r="T39" s="59"/>
      <c r="U39" s="59" t="s">
        <v>58</v>
      </c>
      <c r="V39" s="59"/>
      <c r="W39" s="59"/>
      <c r="X39" s="59" t="s">
        <v>59</v>
      </c>
      <c r="Y39" s="60" t="s">
        <v>24</v>
      </c>
      <c r="Z39" s="61" t="s">
        <v>61</v>
      </c>
      <c r="AA39" s="61">
        <v>860524654</v>
      </c>
      <c r="AB39" s="55" t="s">
        <v>276</v>
      </c>
      <c r="AC39" s="55" t="s">
        <v>277</v>
      </c>
      <c r="AD39" s="55" t="s">
        <v>74</v>
      </c>
      <c r="AE39" s="55" t="s">
        <v>75</v>
      </c>
      <c r="AF39" s="52">
        <v>2020</v>
      </c>
      <c r="AG39" s="52"/>
      <c r="AH39" s="52"/>
      <c r="AI39" s="52"/>
      <c r="AJ39" s="52"/>
      <c r="AK39" s="52"/>
      <c r="AL39" s="52"/>
      <c r="AM39" s="52"/>
      <c r="AN39" s="52"/>
      <c r="AO39" s="52"/>
      <c r="AP39" s="52"/>
      <c r="AQ39" s="52"/>
      <c r="AR39" s="55" t="s">
        <v>278</v>
      </c>
      <c r="AS39" s="55" t="s">
        <v>161</v>
      </c>
      <c r="AT39" s="55" t="s">
        <v>94</v>
      </c>
      <c r="AU39" s="55"/>
      <c r="AV39" s="55"/>
      <c r="AW39" s="68" t="s">
        <v>95</v>
      </c>
      <c r="AX39" s="289" t="s">
        <v>279</v>
      </c>
      <c r="AY39" s="336" t="s">
        <v>280</v>
      </c>
    </row>
    <row r="40" spans="1:51" s="64" customFormat="1" ht="26.45" hidden="1">
      <c r="A40" s="52">
        <v>2020</v>
      </c>
      <c r="B40" s="53" t="s">
        <v>64</v>
      </c>
      <c r="C40" s="52">
        <v>391</v>
      </c>
      <c r="D40" s="72" t="s">
        <v>281</v>
      </c>
      <c r="E40" s="55" t="s">
        <v>52</v>
      </c>
      <c r="F40" s="55" t="s">
        <v>282</v>
      </c>
      <c r="G40" s="55" t="s">
        <v>194</v>
      </c>
      <c r="H40" s="55" t="s">
        <v>87</v>
      </c>
      <c r="I40" s="55" t="s">
        <v>88</v>
      </c>
      <c r="J40" s="73">
        <v>44071</v>
      </c>
      <c r="K40" s="73">
        <v>44074</v>
      </c>
      <c r="L40" s="73">
        <v>44079</v>
      </c>
      <c r="M40" s="73">
        <v>44074</v>
      </c>
      <c r="N40" s="73">
        <v>44079</v>
      </c>
      <c r="O40" s="58">
        <v>44979</v>
      </c>
      <c r="P40" s="59">
        <v>-965</v>
      </c>
      <c r="Q40" s="59" t="s">
        <v>70</v>
      </c>
      <c r="R40" s="59"/>
      <c r="S40" s="59" t="s">
        <v>221</v>
      </c>
      <c r="T40" s="59"/>
      <c r="U40" s="59" t="s">
        <v>58</v>
      </c>
      <c r="V40" s="59"/>
      <c r="W40" s="59"/>
      <c r="X40" s="59" t="s">
        <v>59</v>
      </c>
      <c r="Y40" s="60" t="s">
        <v>24</v>
      </c>
      <c r="Z40" s="61" t="s">
        <v>61</v>
      </c>
      <c r="AA40" s="61">
        <v>860002400</v>
      </c>
      <c r="AB40" s="55" t="s">
        <v>283</v>
      </c>
      <c r="AC40" s="55" t="s">
        <v>284</v>
      </c>
      <c r="AD40" s="55" t="s">
        <v>74</v>
      </c>
      <c r="AE40" s="55" t="s">
        <v>75</v>
      </c>
      <c r="AF40" s="52">
        <v>2023</v>
      </c>
      <c r="AG40" s="52"/>
      <c r="AH40" s="52"/>
      <c r="AI40" s="52"/>
      <c r="AJ40" s="52"/>
      <c r="AK40" s="52"/>
      <c r="AL40" s="52"/>
      <c r="AM40" s="52"/>
      <c r="AN40" s="52"/>
      <c r="AO40" s="52"/>
      <c r="AP40" s="52"/>
      <c r="AQ40" s="52"/>
      <c r="AR40" s="55" t="s">
        <v>285</v>
      </c>
      <c r="AS40" s="55" t="s">
        <v>52</v>
      </c>
      <c r="AT40" s="55" t="s">
        <v>77</v>
      </c>
      <c r="AU40" s="73">
        <v>45085</v>
      </c>
      <c r="AV40" s="55"/>
      <c r="AW40" s="68" t="s">
        <v>95</v>
      </c>
      <c r="AX40" s="289" t="s">
        <v>286</v>
      </c>
      <c r="AY40" s="336" t="s">
        <v>287</v>
      </c>
    </row>
    <row r="41" spans="1:51" s="90" customFormat="1" ht="26.45">
      <c r="A41" s="78">
        <v>2020</v>
      </c>
      <c r="B41" s="79" t="s">
        <v>64</v>
      </c>
      <c r="C41" s="78">
        <v>395</v>
      </c>
      <c r="D41" s="80" t="s">
        <v>288</v>
      </c>
      <c r="E41" s="81" t="s">
        <v>52</v>
      </c>
      <c r="F41" s="81" t="s">
        <v>289</v>
      </c>
      <c r="G41" s="81" t="s">
        <v>194</v>
      </c>
      <c r="H41" s="81" t="s">
        <v>87</v>
      </c>
      <c r="I41" s="81" t="s">
        <v>88</v>
      </c>
      <c r="J41" s="82">
        <v>44076</v>
      </c>
      <c r="K41" s="82">
        <v>44081</v>
      </c>
      <c r="L41" s="82">
        <v>44196</v>
      </c>
      <c r="M41" s="82">
        <v>44081</v>
      </c>
      <c r="N41" s="82">
        <v>44196</v>
      </c>
      <c r="O41" s="83">
        <v>45096</v>
      </c>
      <c r="P41" s="85">
        <v>-848</v>
      </c>
      <c r="Q41" s="85" t="s">
        <v>70</v>
      </c>
      <c r="R41" s="85"/>
      <c r="S41" s="85" t="s">
        <v>221</v>
      </c>
      <c r="T41" s="85"/>
      <c r="U41" s="85" t="s">
        <v>58</v>
      </c>
      <c r="V41" s="85"/>
      <c r="W41" s="85"/>
      <c r="X41" s="85" t="s">
        <v>59</v>
      </c>
      <c r="Y41" s="86" t="s">
        <v>89</v>
      </c>
      <c r="Z41" s="87" t="s">
        <v>61</v>
      </c>
      <c r="AA41" s="87">
        <v>900204272</v>
      </c>
      <c r="AB41" s="81" t="s">
        <v>290</v>
      </c>
      <c r="AC41" s="81" t="s">
        <v>291</v>
      </c>
      <c r="AD41" s="81" t="s">
        <v>74</v>
      </c>
      <c r="AE41" s="81" t="s">
        <v>75</v>
      </c>
      <c r="AF41" s="78">
        <v>2018</v>
      </c>
      <c r="AG41" s="78"/>
      <c r="AH41" s="78"/>
      <c r="AI41" s="78"/>
      <c r="AJ41" s="78"/>
      <c r="AK41" s="78"/>
      <c r="AL41" s="78"/>
      <c r="AM41" s="78"/>
      <c r="AN41" s="78"/>
      <c r="AO41" s="78"/>
      <c r="AP41" s="78"/>
      <c r="AQ41" s="78"/>
      <c r="AR41" s="81" t="s">
        <v>292</v>
      </c>
      <c r="AS41" s="81" t="s">
        <v>52</v>
      </c>
      <c r="AT41" s="81" t="s">
        <v>77</v>
      </c>
      <c r="AU41" s="82">
        <v>45510</v>
      </c>
      <c r="AV41" s="81"/>
      <c r="AW41" s="89" t="s">
        <v>95</v>
      </c>
      <c r="AX41" s="334" t="s">
        <v>293</v>
      </c>
      <c r="AY41" s="340" t="s">
        <v>280</v>
      </c>
    </row>
    <row r="42" spans="1:51" s="64" customFormat="1" hidden="1">
      <c r="A42" s="52">
        <v>2020</v>
      </c>
      <c r="B42" s="53" t="s">
        <v>64</v>
      </c>
      <c r="C42" s="52">
        <v>433</v>
      </c>
      <c r="D42" s="72" t="s">
        <v>294</v>
      </c>
      <c r="E42" s="55" t="s">
        <v>52</v>
      </c>
      <c r="F42" s="55" t="s">
        <v>295</v>
      </c>
      <c r="G42" s="55" t="s">
        <v>194</v>
      </c>
      <c r="H42" s="55" t="s">
        <v>87</v>
      </c>
      <c r="I42" s="55" t="s">
        <v>88</v>
      </c>
      <c r="J42" s="73">
        <v>44117</v>
      </c>
      <c r="K42" s="73">
        <v>44138</v>
      </c>
      <c r="L42" s="73">
        <v>44153</v>
      </c>
      <c r="M42" s="73">
        <v>43945</v>
      </c>
      <c r="N42" s="73">
        <v>44153</v>
      </c>
      <c r="O42" s="58">
        <v>45053</v>
      </c>
      <c r="P42" s="59">
        <v>-891</v>
      </c>
      <c r="Q42" s="59" t="s">
        <v>70</v>
      </c>
      <c r="R42" s="59"/>
      <c r="S42" s="59" t="s">
        <v>221</v>
      </c>
      <c r="T42" s="59"/>
      <c r="U42" s="59" t="s">
        <v>58</v>
      </c>
      <c r="V42" s="59"/>
      <c r="W42" s="59"/>
      <c r="X42" s="59" t="s">
        <v>59</v>
      </c>
      <c r="Y42" s="60" t="s">
        <v>24</v>
      </c>
      <c r="Z42" s="61" t="s">
        <v>61</v>
      </c>
      <c r="AA42" s="61">
        <v>800219419</v>
      </c>
      <c r="AB42" s="55" t="s">
        <v>296</v>
      </c>
      <c r="AC42" s="55" t="s">
        <v>297</v>
      </c>
      <c r="AD42" s="55" t="s">
        <v>74</v>
      </c>
      <c r="AE42" s="55" t="s">
        <v>75</v>
      </c>
      <c r="AF42" s="52">
        <v>2018</v>
      </c>
      <c r="AG42" s="52"/>
      <c r="AH42" s="52"/>
      <c r="AI42" s="52"/>
      <c r="AJ42" s="52"/>
      <c r="AK42" s="52"/>
      <c r="AL42" s="52"/>
      <c r="AM42" s="52"/>
      <c r="AN42" s="52"/>
      <c r="AO42" s="52"/>
      <c r="AP42" s="52"/>
      <c r="AQ42" s="52"/>
      <c r="AR42" s="55" t="s">
        <v>298</v>
      </c>
      <c r="AS42" s="55" t="s">
        <v>52</v>
      </c>
      <c r="AT42" s="55" t="s">
        <v>94</v>
      </c>
      <c r="AU42" s="55"/>
      <c r="AV42" s="55"/>
      <c r="AW42" s="68" t="s">
        <v>95</v>
      </c>
      <c r="AX42" s="289" t="s">
        <v>299</v>
      </c>
      <c r="AY42" s="336" t="s">
        <v>280</v>
      </c>
    </row>
    <row r="43" spans="1:51" s="64" customFormat="1" hidden="1">
      <c r="A43" s="52">
        <v>2020</v>
      </c>
      <c r="B43" s="53" t="s">
        <v>64</v>
      </c>
      <c r="C43" s="52">
        <v>521</v>
      </c>
      <c r="D43" s="72" t="s">
        <v>300</v>
      </c>
      <c r="E43" s="55" t="s">
        <v>52</v>
      </c>
      <c r="F43" s="55" t="s">
        <v>301</v>
      </c>
      <c r="G43" s="55" t="s">
        <v>100</v>
      </c>
      <c r="H43" s="55" t="s">
        <v>87</v>
      </c>
      <c r="I43" s="55" t="s">
        <v>88</v>
      </c>
      <c r="J43" s="73">
        <v>44155</v>
      </c>
      <c r="K43" s="73">
        <v>44158</v>
      </c>
      <c r="L43" s="73">
        <v>44196</v>
      </c>
      <c r="M43" s="73">
        <v>44158</v>
      </c>
      <c r="N43" s="73">
        <v>44196</v>
      </c>
      <c r="O43" s="58">
        <v>45096</v>
      </c>
      <c r="P43" s="59">
        <v>-848</v>
      </c>
      <c r="Q43" s="59" t="s">
        <v>70</v>
      </c>
      <c r="R43" s="59"/>
      <c r="S43" s="59" t="s">
        <v>221</v>
      </c>
      <c r="T43" s="59"/>
      <c r="U43" s="59" t="s">
        <v>58</v>
      </c>
      <c r="V43" s="59"/>
      <c r="W43" s="59"/>
      <c r="X43" s="59" t="s">
        <v>59</v>
      </c>
      <c r="Y43" s="60" t="s">
        <v>24</v>
      </c>
      <c r="Z43" s="61" t="s">
        <v>61</v>
      </c>
      <c r="AA43" s="61">
        <v>900738463</v>
      </c>
      <c r="AB43" s="55" t="s">
        <v>302</v>
      </c>
      <c r="AC43" s="55" t="s">
        <v>303</v>
      </c>
      <c r="AD43" s="55" t="s">
        <v>74</v>
      </c>
      <c r="AE43" s="55" t="s">
        <v>75</v>
      </c>
      <c r="AF43" s="52">
        <v>2018</v>
      </c>
      <c r="AG43" s="52"/>
      <c r="AH43" s="52"/>
      <c r="AI43" s="52"/>
      <c r="AJ43" s="52"/>
      <c r="AK43" s="52"/>
      <c r="AL43" s="52"/>
      <c r="AM43" s="52"/>
      <c r="AN43" s="52"/>
      <c r="AO43" s="52"/>
      <c r="AP43" s="52"/>
      <c r="AQ43" s="52"/>
      <c r="AR43" s="55" t="s">
        <v>304</v>
      </c>
      <c r="AS43" s="55" t="s">
        <v>52</v>
      </c>
      <c r="AT43" s="55" t="s">
        <v>94</v>
      </c>
      <c r="AU43" s="55"/>
      <c r="AV43" s="55"/>
      <c r="AW43" s="68" t="s">
        <v>95</v>
      </c>
      <c r="AX43" s="289" t="s">
        <v>152</v>
      </c>
      <c r="AY43" s="336" t="s">
        <v>280</v>
      </c>
    </row>
    <row r="44" spans="1:51" s="64" customFormat="1">
      <c r="A44" s="52">
        <v>2020</v>
      </c>
      <c r="B44" s="53" t="s">
        <v>64</v>
      </c>
      <c r="C44" s="52">
        <v>654</v>
      </c>
      <c r="D44" s="72" t="s">
        <v>305</v>
      </c>
      <c r="E44" s="55" t="s">
        <v>161</v>
      </c>
      <c r="F44" s="55" t="s">
        <v>306</v>
      </c>
      <c r="G44" s="55" t="s">
        <v>117</v>
      </c>
      <c r="H44" s="55" t="s">
        <v>55</v>
      </c>
      <c r="I44" s="55" t="s">
        <v>118</v>
      </c>
      <c r="J44" s="73">
        <v>44181</v>
      </c>
      <c r="K44" s="73">
        <v>44182</v>
      </c>
      <c r="L44" s="73">
        <v>44911</v>
      </c>
      <c r="M44" s="73">
        <v>44182</v>
      </c>
      <c r="N44" s="73">
        <v>44911</v>
      </c>
      <c r="O44" s="58">
        <v>45811</v>
      </c>
      <c r="P44" s="59">
        <v>-133</v>
      </c>
      <c r="Q44" s="59" t="s">
        <v>56</v>
      </c>
      <c r="R44" s="59"/>
      <c r="S44" s="59" t="s">
        <v>221</v>
      </c>
      <c r="T44" s="59"/>
      <c r="U44" s="59" t="s">
        <v>58</v>
      </c>
      <c r="V44" s="59"/>
      <c r="W44" s="59"/>
      <c r="X44" s="59" t="s">
        <v>59</v>
      </c>
      <c r="Y44" s="60" t="s">
        <v>89</v>
      </c>
      <c r="Z44" s="61" t="s">
        <v>61</v>
      </c>
      <c r="AA44" s="61">
        <v>860042945</v>
      </c>
      <c r="AB44" s="55" t="s">
        <v>307</v>
      </c>
      <c r="AC44" s="55" t="s">
        <v>150</v>
      </c>
      <c r="AD44" s="55" t="s">
        <v>74</v>
      </c>
      <c r="AE44" s="55" t="s">
        <v>75</v>
      </c>
      <c r="AF44" s="52">
        <v>2020</v>
      </c>
      <c r="AG44" s="52"/>
      <c r="AH44" s="52"/>
      <c r="AI44" s="52"/>
      <c r="AJ44" s="52"/>
      <c r="AK44" s="52"/>
      <c r="AL44" s="52"/>
      <c r="AM44" s="52"/>
      <c r="AN44" s="52"/>
      <c r="AO44" s="52"/>
      <c r="AP44" s="52"/>
      <c r="AQ44" s="52"/>
      <c r="AR44" s="55" t="s">
        <v>308</v>
      </c>
      <c r="AS44" s="55" t="s">
        <v>161</v>
      </c>
      <c r="AT44" s="55" t="s">
        <v>94</v>
      </c>
      <c r="AU44" s="55"/>
      <c r="AV44" s="55"/>
      <c r="AW44" s="68" t="s">
        <v>78</v>
      </c>
      <c r="AX44" s="289" t="s">
        <v>279</v>
      </c>
      <c r="AY44" s="336" t="s">
        <v>309</v>
      </c>
    </row>
    <row r="45" spans="1:51" s="64" customFormat="1" ht="26.45" hidden="1">
      <c r="A45" s="52">
        <v>2020</v>
      </c>
      <c r="B45" s="53" t="s">
        <v>64</v>
      </c>
      <c r="C45" s="52">
        <v>659</v>
      </c>
      <c r="D45" s="72" t="s">
        <v>310</v>
      </c>
      <c r="E45" s="55" t="s">
        <v>161</v>
      </c>
      <c r="F45" s="55" t="s">
        <v>311</v>
      </c>
      <c r="G45" s="55" t="s">
        <v>100</v>
      </c>
      <c r="H45" s="55" t="s">
        <v>312</v>
      </c>
      <c r="I45" s="55" t="s">
        <v>148</v>
      </c>
      <c r="J45" s="73">
        <v>44194</v>
      </c>
      <c r="K45" s="73">
        <v>44195</v>
      </c>
      <c r="L45" s="73">
        <v>45260</v>
      </c>
      <c r="M45" s="73">
        <v>44195</v>
      </c>
      <c r="N45" s="73">
        <v>45286</v>
      </c>
      <c r="O45" s="58">
        <v>46183</v>
      </c>
      <c r="P45" s="59">
        <v>216</v>
      </c>
      <c r="Q45" s="59" t="s">
        <v>56</v>
      </c>
      <c r="R45" s="59"/>
      <c r="S45" s="59" t="s">
        <v>221</v>
      </c>
      <c r="T45" s="59"/>
      <c r="U45" s="59" t="s">
        <v>58</v>
      </c>
      <c r="V45" s="59"/>
      <c r="W45" s="59"/>
      <c r="X45" s="59" t="s">
        <v>59</v>
      </c>
      <c r="Y45" s="60" t="s">
        <v>313</v>
      </c>
      <c r="Z45" s="61" t="s">
        <v>61</v>
      </c>
      <c r="AA45" s="61">
        <v>800156362</v>
      </c>
      <c r="AB45" s="55" t="s">
        <v>314</v>
      </c>
      <c r="AC45" s="55" t="s">
        <v>315</v>
      </c>
      <c r="AD45" s="55" t="s">
        <v>74</v>
      </c>
      <c r="AE45" s="55">
        <v>2018011000683</v>
      </c>
      <c r="AF45" s="52">
        <v>2023</v>
      </c>
      <c r="AG45" s="52"/>
      <c r="AH45" s="52"/>
      <c r="AI45" s="52"/>
      <c r="AJ45" s="52"/>
      <c r="AK45" s="52"/>
      <c r="AL45" s="52"/>
      <c r="AM45" s="52"/>
      <c r="AN45" s="52"/>
      <c r="AO45" s="52"/>
      <c r="AP45" s="52"/>
      <c r="AQ45" s="52"/>
      <c r="AR45" s="55" t="s">
        <v>316</v>
      </c>
      <c r="AS45" s="55" t="s">
        <v>161</v>
      </c>
      <c r="AT45" s="55" t="s">
        <v>94</v>
      </c>
      <c r="AU45" s="55"/>
      <c r="AV45" s="55"/>
      <c r="AW45" s="68" t="s">
        <v>78</v>
      </c>
      <c r="AX45" s="101" t="s">
        <v>317</v>
      </c>
      <c r="AY45" s="336" t="s">
        <v>309</v>
      </c>
    </row>
    <row r="46" spans="1:51" s="64" customFormat="1" hidden="1">
      <c r="A46" s="52">
        <v>2020</v>
      </c>
      <c r="B46" s="53" t="s">
        <v>64</v>
      </c>
      <c r="C46" s="52">
        <v>45002</v>
      </c>
      <c r="D46" s="72">
        <v>45002</v>
      </c>
      <c r="E46" s="55" t="s">
        <v>200</v>
      </c>
      <c r="F46" s="55" t="s">
        <v>231</v>
      </c>
      <c r="G46" s="55"/>
      <c r="H46" s="55" t="s">
        <v>202</v>
      </c>
      <c r="I46" s="55" t="s">
        <v>203</v>
      </c>
      <c r="J46" s="73">
        <v>44137</v>
      </c>
      <c r="K46" s="73">
        <v>43872</v>
      </c>
      <c r="L46" s="73">
        <v>43901</v>
      </c>
      <c r="M46" s="73">
        <v>43872</v>
      </c>
      <c r="N46" s="73">
        <v>43901</v>
      </c>
      <c r="O46" s="58">
        <v>44801</v>
      </c>
      <c r="P46" s="74">
        <v>-1143</v>
      </c>
      <c r="Q46" s="59" t="s">
        <v>70</v>
      </c>
      <c r="R46" s="59"/>
      <c r="S46" s="59" t="s">
        <v>221</v>
      </c>
      <c r="T46" s="59"/>
      <c r="U46" s="59" t="s">
        <v>58</v>
      </c>
      <c r="V46" s="59"/>
      <c r="W46" s="59"/>
      <c r="X46" s="59" t="s">
        <v>205</v>
      </c>
      <c r="Y46" s="60" t="s">
        <v>24</v>
      </c>
      <c r="Z46" s="61" t="s">
        <v>61</v>
      </c>
      <c r="AA46" s="61">
        <v>830037946</v>
      </c>
      <c r="AB46" s="55" t="s">
        <v>232</v>
      </c>
      <c r="AC46" s="55" t="s">
        <v>318</v>
      </c>
      <c r="AD46" s="55"/>
      <c r="AE46" s="55"/>
      <c r="AF46" s="52"/>
      <c r="AG46" s="52"/>
      <c r="AH46" s="52"/>
      <c r="AI46" s="52"/>
      <c r="AJ46" s="52"/>
      <c r="AK46" s="52"/>
      <c r="AL46" s="52"/>
      <c r="AM46" s="52"/>
      <c r="AN46" s="52"/>
      <c r="AO46" s="52"/>
      <c r="AP46" s="52"/>
      <c r="AQ46" s="52"/>
      <c r="AR46" s="55"/>
      <c r="AS46" s="55" t="s">
        <v>142</v>
      </c>
      <c r="AT46" s="55" t="s">
        <v>94</v>
      </c>
      <c r="AU46" s="55"/>
      <c r="AV46" s="55"/>
      <c r="AW46" s="68"/>
      <c r="AX46" s="289" t="s">
        <v>234</v>
      </c>
      <c r="AY46" s="336" t="s">
        <v>209</v>
      </c>
    </row>
    <row r="47" spans="1:51" s="64" customFormat="1" hidden="1">
      <c r="A47" s="52">
        <v>2020</v>
      </c>
      <c r="B47" s="53" t="s">
        <v>64</v>
      </c>
      <c r="C47" s="52">
        <v>45089</v>
      </c>
      <c r="D47" s="72">
        <v>45089</v>
      </c>
      <c r="E47" s="55" t="s">
        <v>200</v>
      </c>
      <c r="F47" s="55" t="s">
        <v>319</v>
      </c>
      <c r="G47" s="55"/>
      <c r="H47" s="55" t="s">
        <v>202</v>
      </c>
      <c r="I47" s="55" t="s">
        <v>203</v>
      </c>
      <c r="J47" s="73">
        <v>43874</v>
      </c>
      <c r="K47" s="73">
        <v>43874</v>
      </c>
      <c r="L47" s="73">
        <v>43994</v>
      </c>
      <c r="M47" s="73">
        <v>43878</v>
      </c>
      <c r="N47" s="73">
        <v>43994</v>
      </c>
      <c r="O47" s="58">
        <v>44894</v>
      </c>
      <c r="P47" s="74">
        <v>-1050</v>
      </c>
      <c r="Q47" s="59" t="s">
        <v>70</v>
      </c>
      <c r="R47" s="59"/>
      <c r="S47" s="59" t="s">
        <v>57</v>
      </c>
      <c r="T47" s="59" t="s">
        <v>320</v>
      </c>
      <c r="U47" s="59" t="s">
        <v>58</v>
      </c>
      <c r="V47" s="59"/>
      <c r="W47" s="59"/>
      <c r="X47" s="59" t="s">
        <v>205</v>
      </c>
      <c r="Y47" s="60" t="s">
        <v>24</v>
      </c>
      <c r="Z47" s="61" t="s">
        <v>61</v>
      </c>
      <c r="AA47" s="61">
        <v>900019737</v>
      </c>
      <c r="AB47" s="55" t="s">
        <v>321</v>
      </c>
      <c r="AC47" s="55" t="s">
        <v>322</v>
      </c>
      <c r="AD47" s="55"/>
      <c r="AE47" s="55"/>
      <c r="AF47" s="52"/>
      <c r="AG47" s="52"/>
      <c r="AH47" s="52"/>
      <c r="AI47" s="52"/>
      <c r="AJ47" s="52"/>
      <c r="AK47" s="52"/>
      <c r="AL47" s="52"/>
      <c r="AM47" s="52"/>
      <c r="AN47" s="52"/>
      <c r="AO47" s="52"/>
      <c r="AP47" s="52"/>
      <c r="AQ47" s="52"/>
      <c r="AR47" s="55"/>
      <c r="AS47" s="55" t="s">
        <v>142</v>
      </c>
      <c r="AT47" s="55" t="s">
        <v>94</v>
      </c>
      <c r="AU47" s="55"/>
      <c r="AV47" s="55"/>
      <c r="AW47" s="68"/>
      <c r="AX47" s="289" t="s">
        <v>323</v>
      </c>
      <c r="AY47" s="336" t="s">
        <v>209</v>
      </c>
    </row>
    <row r="48" spans="1:51" s="64" customFormat="1" hidden="1">
      <c r="A48" s="52">
        <v>2020</v>
      </c>
      <c r="B48" s="53" t="s">
        <v>64</v>
      </c>
      <c r="C48" s="52">
        <v>58137</v>
      </c>
      <c r="D48" s="72">
        <v>58137</v>
      </c>
      <c r="E48" s="55" t="s">
        <v>200</v>
      </c>
      <c r="F48" s="55" t="s">
        <v>231</v>
      </c>
      <c r="G48" s="55"/>
      <c r="H48" s="55" t="s">
        <v>202</v>
      </c>
      <c r="I48" s="55" t="s">
        <v>203</v>
      </c>
      <c r="J48" s="73">
        <v>44085</v>
      </c>
      <c r="K48" s="73">
        <v>44144</v>
      </c>
      <c r="L48" s="73">
        <v>44174</v>
      </c>
      <c r="M48" s="73">
        <v>44144</v>
      </c>
      <c r="N48" s="73">
        <v>44174</v>
      </c>
      <c r="O48" s="58">
        <v>45074</v>
      </c>
      <c r="P48" s="59">
        <v>-870</v>
      </c>
      <c r="Q48" s="59" t="s">
        <v>70</v>
      </c>
      <c r="R48" s="59"/>
      <c r="S48" s="59" t="s">
        <v>57</v>
      </c>
      <c r="T48" s="59" t="s">
        <v>320</v>
      </c>
      <c r="U48" s="59" t="s">
        <v>58</v>
      </c>
      <c r="V48" s="59"/>
      <c r="W48" s="59"/>
      <c r="X48" s="59" t="s">
        <v>205</v>
      </c>
      <c r="Y48" s="60" t="s">
        <v>24</v>
      </c>
      <c r="Z48" s="61" t="s">
        <v>61</v>
      </c>
      <c r="AA48" s="61">
        <v>830037946</v>
      </c>
      <c r="AB48" s="55" t="s">
        <v>232</v>
      </c>
      <c r="AC48" s="55" t="s">
        <v>324</v>
      </c>
      <c r="AD48" s="55"/>
      <c r="AE48" s="55"/>
      <c r="AF48" s="52"/>
      <c r="AG48" s="52"/>
      <c r="AH48" s="52"/>
      <c r="AI48" s="52"/>
      <c r="AJ48" s="52"/>
      <c r="AK48" s="52"/>
      <c r="AL48" s="52"/>
      <c r="AM48" s="52"/>
      <c r="AN48" s="52"/>
      <c r="AO48" s="52"/>
      <c r="AP48" s="52"/>
      <c r="AQ48" s="52"/>
      <c r="AR48" s="55"/>
      <c r="AS48" s="55" t="s">
        <v>142</v>
      </c>
      <c r="AT48" s="55" t="s">
        <v>94</v>
      </c>
      <c r="AU48" s="55"/>
      <c r="AV48" s="55"/>
      <c r="AW48" s="68"/>
      <c r="AX48" s="289" t="s">
        <v>325</v>
      </c>
      <c r="AY48" s="336" t="s">
        <v>209</v>
      </c>
    </row>
    <row r="49" spans="1:51" s="105" customFormat="1" hidden="1">
      <c r="A49" s="106">
        <v>2020</v>
      </c>
      <c r="B49" s="107" t="s">
        <v>64</v>
      </c>
      <c r="C49" s="106">
        <v>60750</v>
      </c>
      <c r="D49" s="108">
        <v>60750</v>
      </c>
      <c r="E49" s="109" t="s">
        <v>200</v>
      </c>
      <c r="F49" s="109" t="s">
        <v>326</v>
      </c>
      <c r="G49" s="109"/>
      <c r="H49" s="109" t="s">
        <v>202</v>
      </c>
      <c r="I49" s="109" t="s">
        <v>203</v>
      </c>
      <c r="J49" s="110">
        <v>43933</v>
      </c>
      <c r="K49" s="110">
        <v>44169</v>
      </c>
      <c r="L49" s="110">
        <v>44530</v>
      </c>
      <c r="M49" s="110">
        <v>44169</v>
      </c>
      <c r="N49" s="110">
        <v>44530</v>
      </c>
      <c r="O49" s="111">
        <v>45430</v>
      </c>
      <c r="P49" s="112">
        <v>-514</v>
      </c>
      <c r="Q49" s="112" t="s">
        <v>56</v>
      </c>
      <c r="R49" s="112"/>
      <c r="S49" s="112" t="s">
        <v>57</v>
      </c>
      <c r="T49" s="112" t="s">
        <v>320</v>
      </c>
      <c r="U49" s="112" t="s">
        <v>58</v>
      </c>
      <c r="V49" s="112"/>
      <c r="W49" s="112"/>
      <c r="X49" s="112" t="s">
        <v>205</v>
      </c>
      <c r="Y49" s="113" t="s">
        <v>24</v>
      </c>
      <c r="Z49" s="114" t="s">
        <v>61</v>
      </c>
      <c r="AA49" s="114">
        <v>900073254</v>
      </c>
      <c r="AB49" s="109" t="s">
        <v>327</v>
      </c>
      <c r="AC49" s="109" t="s">
        <v>328</v>
      </c>
      <c r="AD49" s="109"/>
      <c r="AE49" s="109"/>
      <c r="AF49" s="106"/>
      <c r="AG49" s="106"/>
      <c r="AH49" s="106"/>
      <c r="AI49" s="106"/>
      <c r="AJ49" s="106"/>
      <c r="AK49" s="106"/>
      <c r="AL49" s="106"/>
      <c r="AM49" s="106"/>
      <c r="AN49" s="106"/>
      <c r="AO49" s="106"/>
      <c r="AP49" s="106"/>
      <c r="AQ49" s="106"/>
      <c r="AR49" s="109"/>
      <c r="AS49" s="109" t="s">
        <v>142</v>
      </c>
      <c r="AT49" s="109" t="s">
        <v>94</v>
      </c>
      <c r="AU49" s="109"/>
      <c r="AV49" s="109"/>
      <c r="AW49" s="115"/>
      <c r="AX49" s="329"/>
      <c r="AY49" s="341" t="s">
        <v>329</v>
      </c>
    </row>
    <row r="50" spans="1:51" s="103" customFormat="1" hidden="1">
      <c r="A50" s="142">
        <v>2020</v>
      </c>
      <c r="B50" s="102" t="s">
        <v>64</v>
      </c>
      <c r="C50" s="142" t="s">
        <v>330</v>
      </c>
      <c r="D50" s="143" t="s">
        <v>331</v>
      </c>
      <c r="E50" s="144" t="s">
        <v>66</v>
      </c>
      <c r="F50" s="92" t="s">
        <v>332</v>
      </c>
      <c r="G50" s="144" t="s">
        <v>333</v>
      </c>
      <c r="H50" s="92" t="s">
        <v>137</v>
      </c>
      <c r="I50" s="92" t="s">
        <v>137</v>
      </c>
      <c r="J50" s="93">
        <v>43600</v>
      </c>
      <c r="K50" s="93">
        <v>43600</v>
      </c>
      <c r="L50" s="93">
        <v>43915</v>
      </c>
      <c r="M50" s="92"/>
      <c r="N50" s="144"/>
      <c r="O50" s="146">
        <v>44815</v>
      </c>
      <c r="P50" s="196">
        <v>-1129</v>
      </c>
      <c r="Q50" s="147" t="s">
        <v>70</v>
      </c>
      <c r="R50" s="94"/>
      <c r="S50" s="147" t="s">
        <v>57</v>
      </c>
      <c r="T50" s="147"/>
      <c r="U50" s="147" t="s">
        <v>58</v>
      </c>
      <c r="V50" s="94"/>
      <c r="W50" s="146">
        <v>43798</v>
      </c>
      <c r="X50" s="147" t="s">
        <v>138</v>
      </c>
      <c r="Y50" s="148" t="s">
        <v>24</v>
      </c>
      <c r="Z50" s="95" t="s">
        <v>61</v>
      </c>
      <c r="AA50" s="95">
        <v>26873004</v>
      </c>
      <c r="AB50" s="144" t="s">
        <v>334</v>
      </c>
      <c r="AC50" s="92" t="s">
        <v>335</v>
      </c>
      <c r="AD50" s="92"/>
      <c r="AE50" s="92"/>
      <c r="AF50" s="91"/>
      <c r="AG50" s="91"/>
      <c r="AH50" s="91"/>
      <c r="AI50" s="91"/>
      <c r="AJ50" s="91"/>
      <c r="AK50" s="91"/>
      <c r="AL50" s="91"/>
      <c r="AM50" s="91"/>
      <c r="AN50" s="91"/>
      <c r="AO50" s="91"/>
      <c r="AP50" s="91"/>
      <c r="AQ50" s="91"/>
      <c r="AR50" s="144" t="s">
        <v>336</v>
      </c>
      <c r="AS50" s="144" t="s">
        <v>142</v>
      </c>
      <c r="AT50" s="92" t="s">
        <v>94</v>
      </c>
      <c r="AU50" s="92"/>
      <c r="AV50" s="144"/>
      <c r="AW50" s="96"/>
      <c r="AX50" s="221" t="s">
        <v>337</v>
      </c>
      <c r="AY50" s="337" t="s">
        <v>338</v>
      </c>
    </row>
    <row r="51" spans="1:51" s="103" customFormat="1" hidden="1">
      <c r="A51" s="403">
        <v>2021</v>
      </c>
      <c r="B51" s="463" t="s">
        <v>64</v>
      </c>
      <c r="C51" s="403">
        <v>397</v>
      </c>
      <c r="D51" s="465" t="s">
        <v>339</v>
      </c>
      <c r="E51" s="544" t="s">
        <v>161</v>
      </c>
      <c r="F51" s="562" t="s">
        <v>340</v>
      </c>
      <c r="G51" s="544" t="s">
        <v>273</v>
      </c>
      <c r="H51" s="562" t="s">
        <v>274</v>
      </c>
      <c r="I51" s="562" t="s">
        <v>275</v>
      </c>
      <c r="J51" s="563">
        <v>44286</v>
      </c>
      <c r="K51" s="563">
        <v>44289</v>
      </c>
      <c r="L51" s="563">
        <v>44829</v>
      </c>
      <c r="M51" s="562"/>
      <c r="N51" s="547">
        <v>44829</v>
      </c>
      <c r="O51" s="548">
        <v>45729</v>
      </c>
      <c r="P51" s="549">
        <v>-215</v>
      </c>
      <c r="Q51" s="549" t="s">
        <v>70</v>
      </c>
      <c r="R51" s="564"/>
      <c r="S51" s="549" t="s">
        <v>57</v>
      </c>
      <c r="T51" s="140"/>
      <c r="U51" s="549" t="s">
        <v>58</v>
      </c>
      <c r="V51" s="564"/>
      <c r="W51" s="549"/>
      <c r="X51" s="549" t="s">
        <v>59</v>
      </c>
      <c r="Y51" s="457" t="s">
        <v>24</v>
      </c>
      <c r="Z51" s="504" t="s">
        <v>61</v>
      </c>
      <c r="AA51" s="504">
        <v>860002400</v>
      </c>
      <c r="AB51" s="544" t="s">
        <v>341</v>
      </c>
      <c r="AC51" s="562" t="s">
        <v>342</v>
      </c>
      <c r="AD51" s="562" t="s">
        <v>74</v>
      </c>
      <c r="AE51" s="562" t="s">
        <v>75</v>
      </c>
      <c r="AF51" s="484">
        <v>2020</v>
      </c>
      <c r="AG51" s="116">
        <v>34521</v>
      </c>
      <c r="AH51" s="116">
        <v>96821</v>
      </c>
      <c r="AI51" s="484"/>
      <c r="AJ51" s="484"/>
      <c r="AK51" s="484"/>
      <c r="AL51" s="484"/>
      <c r="AM51" s="484"/>
      <c r="AN51" s="484"/>
      <c r="AO51" s="484"/>
      <c r="AP51" s="484"/>
      <c r="AQ51" s="484"/>
      <c r="AR51" s="544" t="s">
        <v>343</v>
      </c>
      <c r="AS51" s="544" t="s">
        <v>161</v>
      </c>
      <c r="AT51" s="562" t="s">
        <v>94</v>
      </c>
      <c r="AU51" s="562"/>
      <c r="AV51" s="544"/>
      <c r="AW51" s="565" t="s">
        <v>95</v>
      </c>
      <c r="AX51" s="527" t="s">
        <v>344</v>
      </c>
      <c r="AY51" s="391" t="s">
        <v>280</v>
      </c>
    </row>
    <row r="52" spans="1:51" s="97" customFormat="1" hidden="1">
      <c r="A52" s="485"/>
      <c r="B52" s="502"/>
      <c r="C52" s="485"/>
      <c r="D52" s="510"/>
      <c r="E52" s="566"/>
      <c r="F52" s="566"/>
      <c r="G52" s="566"/>
      <c r="H52" s="566"/>
      <c r="I52" s="566"/>
      <c r="J52" s="567"/>
      <c r="K52" s="567"/>
      <c r="L52" s="567"/>
      <c r="M52" s="566"/>
      <c r="N52" s="566"/>
      <c r="O52" s="568"/>
      <c r="P52" s="569"/>
      <c r="Q52" s="569"/>
      <c r="R52" s="569"/>
      <c r="S52" s="569"/>
      <c r="T52" s="118"/>
      <c r="U52" s="569"/>
      <c r="V52" s="569"/>
      <c r="W52" s="569"/>
      <c r="X52" s="569"/>
      <c r="Y52" s="530"/>
      <c r="Z52" s="505"/>
      <c r="AA52" s="505"/>
      <c r="AB52" s="566"/>
      <c r="AC52" s="566"/>
      <c r="AD52" s="566"/>
      <c r="AE52" s="566"/>
      <c r="AF52" s="485"/>
      <c r="AG52" s="117">
        <v>54922</v>
      </c>
      <c r="AH52" s="117">
        <v>96921</v>
      </c>
      <c r="AI52" s="485"/>
      <c r="AJ52" s="485"/>
      <c r="AK52" s="485"/>
      <c r="AL52" s="485"/>
      <c r="AM52" s="485"/>
      <c r="AN52" s="485"/>
      <c r="AO52" s="485"/>
      <c r="AP52" s="485"/>
      <c r="AQ52" s="485"/>
      <c r="AR52" s="566"/>
      <c r="AS52" s="566"/>
      <c r="AT52" s="566"/>
      <c r="AU52" s="566"/>
      <c r="AV52" s="566"/>
      <c r="AW52" s="570"/>
      <c r="AX52" s="528"/>
      <c r="AY52" s="396"/>
    </row>
    <row r="53" spans="1:51" s="97" customFormat="1" hidden="1">
      <c r="A53" s="485"/>
      <c r="B53" s="502"/>
      <c r="C53" s="485"/>
      <c r="D53" s="510"/>
      <c r="E53" s="566"/>
      <c r="F53" s="566"/>
      <c r="G53" s="566"/>
      <c r="H53" s="566"/>
      <c r="I53" s="566"/>
      <c r="J53" s="567"/>
      <c r="K53" s="567"/>
      <c r="L53" s="567"/>
      <c r="M53" s="566"/>
      <c r="N53" s="566"/>
      <c r="O53" s="568"/>
      <c r="P53" s="569"/>
      <c r="Q53" s="569"/>
      <c r="R53" s="569"/>
      <c r="S53" s="569"/>
      <c r="T53" s="118"/>
      <c r="U53" s="569"/>
      <c r="V53" s="569"/>
      <c r="W53" s="569"/>
      <c r="X53" s="569"/>
      <c r="Y53" s="530"/>
      <c r="Z53" s="505"/>
      <c r="AA53" s="505"/>
      <c r="AB53" s="566"/>
      <c r="AC53" s="566"/>
      <c r="AD53" s="566"/>
      <c r="AE53" s="566"/>
      <c r="AF53" s="485"/>
      <c r="AG53" s="117"/>
      <c r="AH53" s="117">
        <v>134322</v>
      </c>
      <c r="AI53" s="485"/>
      <c r="AJ53" s="485"/>
      <c r="AK53" s="485"/>
      <c r="AL53" s="485"/>
      <c r="AM53" s="485"/>
      <c r="AN53" s="485"/>
      <c r="AO53" s="485"/>
      <c r="AP53" s="485"/>
      <c r="AQ53" s="485"/>
      <c r="AR53" s="566"/>
      <c r="AS53" s="566"/>
      <c r="AT53" s="566"/>
      <c r="AU53" s="566"/>
      <c r="AV53" s="566"/>
      <c r="AW53" s="570"/>
      <c r="AX53" s="528"/>
      <c r="AY53" s="396"/>
    </row>
    <row r="54" spans="1:51" s="97" customFormat="1" hidden="1">
      <c r="A54" s="486"/>
      <c r="B54" s="503"/>
      <c r="C54" s="486"/>
      <c r="D54" s="511"/>
      <c r="E54" s="571"/>
      <c r="F54" s="571"/>
      <c r="G54" s="571"/>
      <c r="H54" s="571"/>
      <c r="I54" s="571"/>
      <c r="J54" s="572"/>
      <c r="K54" s="572"/>
      <c r="L54" s="572"/>
      <c r="M54" s="571"/>
      <c r="N54" s="571"/>
      <c r="O54" s="573"/>
      <c r="P54" s="574"/>
      <c r="Q54" s="574"/>
      <c r="R54" s="574"/>
      <c r="S54" s="574"/>
      <c r="T54" s="120"/>
      <c r="U54" s="574"/>
      <c r="V54" s="574"/>
      <c r="W54" s="574"/>
      <c r="X54" s="574"/>
      <c r="Y54" s="531"/>
      <c r="Z54" s="506"/>
      <c r="AA54" s="506"/>
      <c r="AB54" s="571"/>
      <c r="AC54" s="571"/>
      <c r="AD54" s="571"/>
      <c r="AE54" s="571"/>
      <c r="AF54" s="486"/>
      <c r="AG54" s="119"/>
      <c r="AH54" s="119">
        <v>134422</v>
      </c>
      <c r="AI54" s="486"/>
      <c r="AJ54" s="486"/>
      <c r="AK54" s="486"/>
      <c r="AL54" s="486"/>
      <c r="AM54" s="486"/>
      <c r="AN54" s="486"/>
      <c r="AO54" s="486"/>
      <c r="AP54" s="486"/>
      <c r="AQ54" s="486"/>
      <c r="AR54" s="571"/>
      <c r="AS54" s="571"/>
      <c r="AT54" s="571"/>
      <c r="AU54" s="571"/>
      <c r="AV54" s="571"/>
      <c r="AW54" s="575"/>
      <c r="AX54" s="528"/>
      <c r="AY54" s="397"/>
    </row>
    <row r="55" spans="1:51" s="103" customFormat="1" ht="51.6">
      <c r="A55" s="142">
        <v>2021</v>
      </c>
      <c r="B55" s="102" t="s">
        <v>64</v>
      </c>
      <c r="C55" s="142">
        <v>601</v>
      </c>
      <c r="D55" s="143" t="s">
        <v>345</v>
      </c>
      <c r="E55" s="144" t="s">
        <v>84</v>
      </c>
      <c r="F55" s="92" t="s">
        <v>346</v>
      </c>
      <c r="G55" s="144" t="s">
        <v>194</v>
      </c>
      <c r="H55" s="92" t="s">
        <v>55</v>
      </c>
      <c r="I55" s="92" t="s">
        <v>118</v>
      </c>
      <c r="J55" s="93">
        <v>44461</v>
      </c>
      <c r="K55" s="92"/>
      <c r="L55" s="93">
        <v>44819</v>
      </c>
      <c r="M55" s="92"/>
      <c r="N55" s="144"/>
      <c r="O55" s="146">
        <v>45719</v>
      </c>
      <c r="P55" s="147">
        <v>-225</v>
      </c>
      <c r="Q55" s="147" t="s">
        <v>56</v>
      </c>
      <c r="R55" s="94"/>
      <c r="S55" s="147" t="s">
        <v>57</v>
      </c>
      <c r="T55" s="147"/>
      <c r="U55" s="147" t="s">
        <v>58</v>
      </c>
      <c r="V55" s="94"/>
      <c r="W55" s="147"/>
      <c r="X55" s="147" t="s">
        <v>59</v>
      </c>
      <c r="Y55" s="148" t="s">
        <v>89</v>
      </c>
      <c r="Z55" s="95" t="s">
        <v>61</v>
      </c>
      <c r="AA55" s="95">
        <v>860042945</v>
      </c>
      <c r="AB55" s="144" t="s">
        <v>307</v>
      </c>
      <c r="AC55" s="92" t="s">
        <v>347</v>
      </c>
      <c r="AD55" s="92" t="s">
        <v>74</v>
      </c>
      <c r="AE55" s="92" t="s">
        <v>75</v>
      </c>
      <c r="AF55" s="91">
        <v>2021</v>
      </c>
      <c r="AG55" s="91"/>
      <c r="AH55" s="91"/>
      <c r="AI55" s="91"/>
      <c r="AJ55" s="91"/>
      <c r="AK55" s="91"/>
      <c r="AL55" s="91"/>
      <c r="AM55" s="91"/>
      <c r="AN55" s="91"/>
      <c r="AO55" s="91"/>
      <c r="AP55" s="91"/>
      <c r="AQ55" s="91"/>
      <c r="AR55" s="197" t="s">
        <v>348</v>
      </c>
      <c r="AS55" s="144" t="s">
        <v>84</v>
      </c>
      <c r="AT55" s="92" t="s">
        <v>94</v>
      </c>
      <c r="AU55" s="92"/>
      <c r="AV55" s="144"/>
      <c r="AW55" s="96" t="s">
        <v>78</v>
      </c>
      <c r="AX55" s="221" t="s">
        <v>349</v>
      </c>
      <c r="AY55" s="337" t="s">
        <v>350</v>
      </c>
    </row>
    <row r="56" spans="1:51" s="64" customFormat="1" hidden="1">
      <c r="A56" s="52">
        <v>2021</v>
      </c>
      <c r="B56" s="53" t="s">
        <v>64</v>
      </c>
      <c r="C56" s="52">
        <v>75751</v>
      </c>
      <c r="D56" s="72">
        <v>75751</v>
      </c>
      <c r="E56" s="55" t="s">
        <v>200</v>
      </c>
      <c r="F56" s="55" t="s">
        <v>351</v>
      </c>
      <c r="G56" s="55"/>
      <c r="H56" s="55" t="s">
        <v>202</v>
      </c>
      <c r="I56" s="55" t="s">
        <v>203</v>
      </c>
      <c r="J56" s="73">
        <v>44478</v>
      </c>
      <c r="K56" s="73">
        <v>44449</v>
      </c>
      <c r="L56" s="73">
        <v>44455</v>
      </c>
      <c r="M56" s="73">
        <v>44449</v>
      </c>
      <c r="N56" s="73">
        <v>44455</v>
      </c>
      <c r="O56" s="58">
        <v>45355</v>
      </c>
      <c r="P56" s="59">
        <v>-589</v>
      </c>
      <c r="Q56" s="59" t="s">
        <v>70</v>
      </c>
      <c r="R56" s="59"/>
      <c r="S56" s="59" t="s">
        <v>221</v>
      </c>
      <c r="T56" s="59"/>
      <c r="U56" s="59" t="s">
        <v>58</v>
      </c>
      <c r="V56" s="59"/>
      <c r="W56" s="59"/>
      <c r="X56" s="59" t="s">
        <v>205</v>
      </c>
      <c r="Y56" s="60" t="s">
        <v>24</v>
      </c>
      <c r="Z56" s="61" t="s">
        <v>61</v>
      </c>
      <c r="AA56" s="61">
        <v>860002400</v>
      </c>
      <c r="AB56" s="55" t="s">
        <v>352</v>
      </c>
      <c r="AC56" s="55" t="s">
        <v>353</v>
      </c>
      <c r="AD56" s="55"/>
      <c r="AE56" s="55"/>
      <c r="AF56" s="52"/>
      <c r="AG56" s="52"/>
      <c r="AH56" s="52"/>
      <c r="AI56" s="52"/>
      <c r="AJ56" s="52"/>
      <c r="AK56" s="52"/>
      <c r="AL56" s="52"/>
      <c r="AM56" s="52"/>
      <c r="AN56" s="52"/>
      <c r="AO56" s="52"/>
      <c r="AP56" s="52"/>
      <c r="AQ56" s="52"/>
      <c r="AR56" s="55"/>
      <c r="AS56" s="55" t="s">
        <v>142</v>
      </c>
      <c r="AT56" s="55" t="s">
        <v>77</v>
      </c>
      <c r="AU56" s="73">
        <v>45636</v>
      </c>
      <c r="AV56" s="55"/>
      <c r="AW56" s="68"/>
      <c r="AX56" s="289" t="s">
        <v>354</v>
      </c>
      <c r="AY56" s="336" t="s">
        <v>209</v>
      </c>
    </row>
    <row r="57" spans="1:51" s="64" customFormat="1" ht="26.45" hidden="1">
      <c r="A57" s="407">
        <v>2021</v>
      </c>
      <c r="B57" s="437" t="s">
        <v>64</v>
      </c>
      <c r="C57" s="407">
        <v>80871</v>
      </c>
      <c r="D57" s="512">
        <v>80871</v>
      </c>
      <c r="E57" s="576" t="s">
        <v>200</v>
      </c>
      <c r="F57" s="576" t="s">
        <v>326</v>
      </c>
      <c r="G57" s="576"/>
      <c r="H57" s="576" t="s">
        <v>202</v>
      </c>
      <c r="I57" s="576" t="s">
        <v>203</v>
      </c>
      <c r="J57" s="577">
        <v>44526</v>
      </c>
      <c r="K57" s="577">
        <v>44526</v>
      </c>
      <c r="L57" s="577">
        <v>44739</v>
      </c>
      <c r="M57" s="576"/>
      <c r="N57" s="576"/>
      <c r="O57" s="578">
        <v>45639</v>
      </c>
      <c r="P57" s="579">
        <v>-305</v>
      </c>
      <c r="Q57" s="579" t="s">
        <v>56</v>
      </c>
      <c r="R57" s="579"/>
      <c r="S57" s="579" t="s">
        <v>221</v>
      </c>
      <c r="T57" s="132"/>
      <c r="U57" s="579" t="s">
        <v>58</v>
      </c>
      <c r="V57" s="579"/>
      <c r="W57" s="579"/>
      <c r="X57" s="579" t="s">
        <v>205</v>
      </c>
      <c r="Y57" s="508" t="s">
        <v>24</v>
      </c>
      <c r="Z57" s="443" t="s">
        <v>61</v>
      </c>
      <c r="AA57" s="443">
        <v>800146077</v>
      </c>
      <c r="AB57" s="576" t="s">
        <v>355</v>
      </c>
      <c r="AC57" s="576" t="s">
        <v>356</v>
      </c>
      <c r="AD57" s="576"/>
      <c r="AE57" s="576"/>
      <c r="AF57" s="407"/>
      <c r="AG57" s="407"/>
      <c r="AH57" s="407"/>
      <c r="AI57" s="407"/>
      <c r="AJ57" s="407"/>
      <c r="AK57" s="407"/>
      <c r="AL57" s="407"/>
      <c r="AM57" s="407"/>
      <c r="AN57" s="407"/>
      <c r="AO57" s="407"/>
      <c r="AP57" s="407"/>
      <c r="AQ57" s="407"/>
      <c r="AR57" s="576"/>
      <c r="AS57" s="576" t="s">
        <v>142</v>
      </c>
      <c r="AT57" s="576" t="s">
        <v>77</v>
      </c>
      <c r="AU57" s="577">
        <v>45162</v>
      </c>
      <c r="AV57" s="576"/>
      <c r="AW57" s="580"/>
      <c r="AX57" s="289" t="s">
        <v>357</v>
      </c>
      <c r="AY57" s="336" t="s">
        <v>209</v>
      </c>
    </row>
    <row r="58" spans="1:51" s="64" customFormat="1" hidden="1">
      <c r="A58" s="408"/>
      <c r="B58" s="438"/>
      <c r="C58" s="408"/>
      <c r="D58" s="514"/>
      <c r="E58" s="581"/>
      <c r="F58" s="581"/>
      <c r="G58" s="581"/>
      <c r="H58" s="581"/>
      <c r="I58" s="581"/>
      <c r="J58" s="582"/>
      <c r="K58" s="582"/>
      <c r="L58" s="582"/>
      <c r="M58" s="581"/>
      <c r="N58" s="581"/>
      <c r="O58" s="583"/>
      <c r="P58" s="584"/>
      <c r="Q58" s="584"/>
      <c r="R58" s="584"/>
      <c r="S58" s="584"/>
      <c r="T58" s="133"/>
      <c r="U58" s="584"/>
      <c r="V58" s="584"/>
      <c r="W58" s="584"/>
      <c r="X58" s="584"/>
      <c r="Y58" s="509"/>
      <c r="Z58" s="444"/>
      <c r="AA58" s="444"/>
      <c r="AB58" s="581"/>
      <c r="AC58" s="581"/>
      <c r="AD58" s="581"/>
      <c r="AE58" s="581"/>
      <c r="AF58" s="408"/>
      <c r="AG58" s="408"/>
      <c r="AH58" s="408"/>
      <c r="AI58" s="408"/>
      <c r="AJ58" s="408"/>
      <c r="AK58" s="408"/>
      <c r="AL58" s="408"/>
      <c r="AM58" s="408"/>
      <c r="AN58" s="408"/>
      <c r="AO58" s="408"/>
      <c r="AP58" s="408"/>
      <c r="AQ58" s="408"/>
      <c r="AR58" s="581"/>
      <c r="AS58" s="581"/>
      <c r="AT58" s="581"/>
      <c r="AU58" s="582"/>
      <c r="AV58" s="581"/>
      <c r="AW58" s="585"/>
      <c r="AX58" s="289" t="s">
        <v>358</v>
      </c>
      <c r="AY58" s="336" t="s">
        <v>209</v>
      </c>
    </row>
    <row r="59" spans="1:51" s="64" customFormat="1" hidden="1">
      <c r="A59" s="52">
        <v>2021</v>
      </c>
      <c r="B59" s="53" t="s">
        <v>64</v>
      </c>
      <c r="C59" s="52">
        <v>80876</v>
      </c>
      <c r="D59" s="72">
        <v>80876</v>
      </c>
      <c r="E59" s="55" t="s">
        <v>200</v>
      </c>
      <c r="F59" s="55" t="s">
        <v>326</v>
      </c>
      <c r="G59" s="55"/>
      <c r="H59" s="55" t="s">
        <v>202</v>
      </c>
      <c r="I59" s="55" t="s">
        <v>203</v>
      </c>
      <c r="J59" s="73">
        <v>44526</v>
      </c>
      <c r="K59" s="73">
        <v>44526</v>
      </c>
      <c r="L59" s="73">
        <v>44739</v>
      </c>
      <c r="M59" s="73">
        <v>44526</v>
      </c>
      <c r="N59" s="73">
        <v>44739</v>
      </c>
      <c r="O59" s="58">
        <v>45639</v>
      </c>
      <c r="P59" s="59">
        <v>-305</v>
      </c>
      <c r="Q59" s="59" t="s">
        <v>56</v>
      </c>
      <c r="R59" s="59"/>
      <c r="S59" s="59" t="s">
        <v>359</v>
      </c>
      <c r="T59" s="59"/>
      <c r="U59" s="59" t="s">
        <v>58</v>
      </c>
      <c r="V59" s="59"/>
      <c r="W59" s="59"/>
      <c r="X59" s="59" t="s">
        <v>205</v>
      </c>
      <c r="Y59" s="60" t="s">
        <v>24</v>
      </c>
      <c r="Z59" s="61" t="s">
        <v>61</v>
      </c>
      <c r="AA59" s="61">
        <v>860067479</v>
      </c>
      <c r="AB59" s="55" t="s">
        <v>216</v>
      </c>
      <c r="AC59" s="55" t="s">
        <v>356</v>
      </c>
      <c r="AD59" s="55"/>
      <c r="AE59" s="55"/>
      <c r="AF59" s="52"/>
      <c r="AG59" s="52"/>
      <c r="AH59" s="52"/>
      <c r="AI59" s="52"/>
      <c r="AJ59" s="52"/>
      <c r="AK59" s="52"/>
      <c r="AL59" s="52"/>
      <c r="AM59" s="52"/>
      <c r="AN59" s="52"/>
      <c r="AO59" s="52"/>
      <c r="AP59" s="52"/>
      <c r="AQ59" s="52"/>
      <c r="AR59" s="55"/>
      <c r="AS59" s="55" t="s">
        <v>142</v>
      </c>
      <c r="AT59" s="55" t="s">
        <v>77</v>
      </c>
      <c r="AU59" s="73">
        <v>45162</v>
      </c>
      <c r="AV59" s="55"/>
      <c r="AW59" s="68"/>
      <c r="AX59" s="289" t="s">
        <v>360</v>
      </c>
      <c r="AY59" s="336" t="s">
        <v>209</v>
      </c>
    </row>
    <row r="60" spans="1:51" s="131" customFormat="1" hidden="1">
      <c r="A60" s="121">
        <v>2021</v>
      </c>
      <c r="B60" s="122" t="s">
        <v>64</v>
      </c>
      <c r="C60" s="121">
        <v>80877</v>
      </c>
      <c r="D60" s="123">
        <v>80877</v>
      </c>
      <c r="E60" s="124" t="s">
        <v>200</v>
      </c>
      <c r="F60" s="124" t="s">
        <v>326</v>
      </c>
      <c r="G60" s="124"/>
      <c r="H60" s="124" t="s">
        <v>202</v>
      </c>
      <c r="I60" s="124" t="s">
        <v>203</v>
      </c>
      <c r="J60" s="125">
        <v>44526</v>
      </c>
      <c r="K60" s="125">
        <v>44526</v>
      </c>
      <c r="L60" s="125">
        <v>44739</v>
      </c>
      <c r="M60" s="125">
        <v>44526</v>
      </c>
      <c r="N60" s="125">
        <v>44739</v>
      </c>
      <c r="O60" s="126">
        <v>45639</v>
      </c>
      <c r="P60" s="127">
        <v>-305</v>
      </c>
      <c r="Q60" s="127" t="s">
        <v>56</v>
      </c>
      <c r="R60" s="127"/>
      <c r="S60" s="127" t="s">
        <v>359</v>
      </c>
      <c r="T60" s="127"/>
      <c r="U60" s="127" t="s">
        <v>58</v>
      </c>
      <c r="V60" s="127"/>
      <c r="W60" s="127"/>
      <c r="X60" s="127" t="s">
        <v>205</v>
      </c>
      <c r="Y60" s="128" t="s">
        <v>24</v>
      </c>
      <c r="Z60" s="129" t="s">
        <v>61</v>
      </c>
      <c r="AA60" s="129">
        <v>800041433</v>
      </c>
      <c r="AB60" s="124" t="s">
        <v>361</v>
      </c>
      <c r="AC60" s="124" t="s">
        <v>356</v>
      </c>
      <c r="AD60" s="124"/>
      <c r="AE60" s="124"/>
      <c r="AF60" s="121"/>
      <c r="AG60" s="121"/>
      <c r="AH60" s="121"/>
      <c r="AI60" s="121"/>
      <c r="AJ60" s="121"/>
      <c r="AK60" s="121"/>
      <c r="AL60" s="121"/>
      <c r="AM60" s="121"/>
      <c r="AN60" s="121"/>
      <c r="AO60" s="121"/>
      <c r="AP60" s="121"/>
      <c r="AQ60" s="121"/>
      <c r="AR60" s="124"/>
      <c r="AS60" s="124" t="s">
        <v>142</v>
      </c>
      <c r="AT60" s="124" t="s">
        <v>94</v>
      </c>
      <c r="AU60" s="124"/>
      <c r="AV60" s="124"/>
      <c r="AW60" s="130"/>
      <c r="AX60" s="301"/>
      <c r="AY60" s="342" t="s">
        <v>362</v>
      </c>
    </row>
    <row r="61" spans="1:51" s="64" customFormat="1" hidden="1">
      <c r="A61" s="52">
        <v>2021</v>
      </c>
      <c r="B61" s="53" t="s">
        <v>64</v>
      </c>
      <c r="C61" s="52">
        <v>80878</v>
      </c>
      <c r="D61" s="72">
        <v>80878</v>
      </c>
      <c r="E61" s="55" t="s">
        <v>200</v>
      </c>
      <c r="F61" s="55" t="s">
        <v>326</v>
      </c>
      <c r="G61" s="55"/>
      <c r="H61" s="55" t="s">
        <v>202</v>
      </c>
      <c r="I61" s="55" t="s">
        <v>203</v>
      </c>
      <c r="J61" s="73">
        <v>44526</v>
      </c>
      <c r="K61" s="73">
        <v>44526</v>
      </c>
      <c r="L61" s="73">
        <v>44739</v>
      </c>
      <c r="M61" s="73">
        <v>44526</v>
      </c>
      <c r="N61" s="73">
        <v>44739</v>
      </c>
      <c r="O61" s="58">
        <v>45639</v>
      </c>
      <c r="P61" s="59">
        <v>-305</v>
      </c>
      <c r="Q61" s="59" t="s">
        <v>56</v>
      </c>
      <c r="R61" s="59"/>
      <c r="S61" s="59" t="s">
        <v>359</v>
      </c>
      <c r="T61" s="59"/>
      <c r="U61" s="59" t="s">
        <v>58</v>
      </c>
      <c r="V61" s="59"/>
      <c r="W61" s="59"/>
      <c r="X61" s="59" t="s">
        <v>205</v>
      </c>
      <c r="Y61" s="60" t="s">
        <v>24</v>
      </c>
      <c r="Z61" s="61" t="s">
        <v>61</v>
      </c>
      <c r="AA61" s="61">
        <v>800146077</v>
      </c>
      <c r="AB61" s="55" t="s">
        <v>355</v>
      </c>
      <c r="AC61" s="55" t="s">
        <v>356</v>
      </c>
      <c r="AD61" s="55"/>
      <c r="AE61" s="55"/>
      <c r="AF61" s="52"/>
      <c r="AG61" s="52"/>
      <c r="AH61" s="52"/>
      <c r="AI61" s="52"/>
      <c r="AJ61" s="52"/>
      <c r="AK61" s="52"/>
      <c r="AL61" s="52"/>
      <c r="AM61" s="52"/>
      <c r="AN61" s="52"/>
      <c r="AO61" s="52"/>
      <c r="AP61" s="52"/>
      <c r="AQ61" s="52"/>
      <c r="AR61" s="55"/>
      <c r="AS61" s="55" t="s">
        <v>142</v>
      </c>
      <c r="AT61" s="55" t="s">
        <v>77</v>
      </c>
      <c r="AU61" s="73">
        <v>45162</v>
      </c>
      <c r="AV61" s="55"/>
      <c r="AW61" s="68"/>
      <c r="AX61" s="289" t="s">
        <v>363</v>
      </c>
      <c r="AY61" s="336" t="s">
        <v>209</v>
      </c>
    </row>
    <row r="62" spans="1:51" s="131" customFormat="1" hidden="1">
      <c r="A62" s="521">
        <v>2021</v>
      </c>
      <c r="B62" s="523" t="s">
        <v>64</v>
      </c>
      <c r="C62" s="521">
        <v>80883</v>
      </c>
      <c r="D62" s="525">
        <v>80883</v>
      </c>
      <c r="E62" s="586" t="s">
        <v>200</v>
      </c>
      <c r="F62" s="586" t="s">
        <v>326</v>
      </c>
      <c r="G62" s="586"/>
      <c r="H62" s="586" t="s">
        <v>202</v>
      </c>
      <c r="I62" s="586" t="s">
        <v>203</v>
      </c>
      <c r="J62" s="587">
        <v>44526</v>
      </c>
      <c r="K62" s="587">
        <v>44526</v>
      </c>
      <c r="L62" s="587">
        <v>44739</v>
      </c>
      <c r="M62" s="587">
        <v>44526</v>
      </c>
      <c r="N62" s="587">
        <v>44739</v>
      </c>
      <c r="O62" s="588">
        <v>45639</v>
      </c>
      <c r="P62" s="589">
        <v>-305</v>
      </c>
      <c r="Q62" s="589" t="s">
        <v>56</v>
      </c>
      <c r="R62" s="589"/>
      <c r="S62" s="589" t="s">
        <v>359</v>
      </c>
      <c r="T62" s="134"/>
      <c r="U62" s="589" t="s">
        <v>58</v>
      </c>
      <c r="V62" s="589"/>
      <c r="W62" s="589"/>
      <c r="X62" s="589" t="s">
        <v>205</v>
      </c>
      <c r="Y62" s="517" t="s">
        <v>24</v>
      </c>
      <c r="Z62" s="519" t="s">
        <v>61</v>
      </c>
      <c r="AA62" s="519">
        <v>800041433</v>
      </c>
      <c r="AB62" s="586" t="s">
        <v>361</v>
      </c>
      <c r="AC62" s="586" t="s">
        <v>356</v>
      </c>
      <c r="AD62" s="586"/>
      <c r="AE62" s="586"/>
      <c r="AF62" s="521"/>
      <c r="AG62" s="521"/>
      <c r="AH62" s="521"/>
      <c r="AI62" s="521"/>
      <c r="AJ62" s="521"/>
      <c r="AK62" s="521"/>
      <c r="AL62" s="521"/>
      <c r="AM62" s="521"/>
      <c r="AN62" s="521"/>
      <c r="AO62" s="521"/>
      <c r="AP62" s="521"/>
      <c r="AQ62" s="521"/>
      <c r="AR62" s="586"/>
      <c r="AS62" s="586" t="s">
        <v>142</v>
      </c>
      <c r="AT62" s="586" t="s">
        <v>77</v>
      </c>
      <c r="AU62" s="587">
        <v>45162</v>
      </c>
      <c r="AV62" s="586"/>
      <c r="AW62" s="590"/>
      <c r="AX62" s="301" t="s">
        <v>364</v>
      </c>
      <c r="AY62" s="398" t="s">
        <v>365</v>
      </c>
    </row>
    <row r="63" spans="1:51" s="131" customFormat="1" hidden="1">
      <c r="A63" s="522"/>
      <c r="B63" s="524"/>
      <c r="C63" s="522"/>
      <c r="D63" s="526"/>
      <c r="E63" s="591"/>
      <c r="F63" s="591"/>
      <c r="G63" s="591"/>
      <c r="H63" s="591"/>
      <c r="I63" s="591"/>
      <c r="J63" s="592"/>
      <c r="K63" s="592"/>
      <c r="L63" s="592"/>
      <c r="M63" s="592"/>
      <c r="N63" s="592"/>
      <c r="O63" s="593"/>
      <c r="P63" s="594"/>
      <c r="Q63" s="594"/>
      <c r="R63" s="594"/>
      <c r="S63" s="594"/>
      <c r="T63" s="135"/>
      <c r="U63" s="594"/>
      <c r="V63" s="594"/>
      <c r="W63" s="594"/>
      <c r="X63" s="594"/>
      <c r="Y63" s="518"/>
      <c r="Z63" s="520"/>
      <c r="AA63" s="520"/>
      <c r="AB63" s="591"/>
      <c r="AC63" s="591"/>
      <c r="AD63" s="591"/>
      <c r="AE63" s="591"/>
      <c r="AF63" s="522"/>
      <c r="AG63" s="522"/>
      <c r="AH63" s="522"/>
      <c r="AI63" s="522"/>
      <c r="AJ63" s="522"/>
      <c r="AK63" s="522"/>
      <c r="AL63" s="522"/>
      <c r="AM63" s="522"/>
      <c r="AN63" s="522"/>
      <c r="AO63" s="522"/>
      <c r="AP63" s="522"/>
      <c r="AQ63" s="522"/>
      <c r="AR63" s="591"/>
      <c r="AS63" s="591"/>
      <c r="AT63" s="591"/>
      <c r="AU63" s="592"/>
      <c r="AV63" s="591"/>
      <c r="AW63" s="595"/>
      <c r="AX63" s="301" t="s">
        <v>366</v>
      </c>
      <c r="AY63" s="399"/>
    </row>
    <row r="64" spans="1:51" s="64" customFormat="1" hidden="1">
      <c r="A64" s="52">
        <v>2021</v>
      </c>
      <c r="B64" s="53" t="s">
        <v>64</v>
      </c>
      <c r="C64" s="52">
        <v>81667</v>
      </c>
      <c r="D64" s="72">
        <v>81667</v>
      </c>
      <c r="E64" s="55" t="s">
        <v>200</v>
      </c>
      <c r="F64" s="55" t="s">
        <v>247</v>
      </c>
      <c r="G64" s="55"/>
      <c r="H64" s="55" t="s">
        <v>202</v>
      </c>
      <c r="I64" s="55" t="s">
        <v>203</v>
      </c>
      <c r="J64" s="73">
        <v>44267</v>
      </c>
      <c r="K64" s="73">
        <v>44533</v>
      </c>
      <c r="L64" s="73">
        <v>44545</v>
      </c>
      <c r="M64" s="73">
        <v>44533</v>
      </c>
      <c r="N64" s="73">
        <v>44545</v>
      </c>
      <c r="O64" s="58">
        <v>45445</v>
      </c>
      <c r="P64" s="59">
        <v>-499</v>
      </c>
      <c r="Q64" s="59" t="s">
        <v>56</v>
      </c>
      <c r="R64" s="59"/>
      <c r="S64" s="59" t="s">
        <v>221</v>
      </c>
      <c r="T64" s="59"/>
      <c r="U64" s="59" t="s">
        <v>58</v>
      </c>
      <c r="V64" s="59"/>
      <c r="W64" s="59"/>
      <c r="X64" s="59" t="s">
        <v>205</v>
      </c>
      <c r="Y64" s="60" t="s">
        <v>24</v>
      </c>
      <c r="Z64" s="61" t="s">
        <v>61</v>
      </c>
      <c r="AA64" s="61">
        <v>860002400</v>
      </c>
      <c r="AB64" s="55" t="s">
        <v>352</v>
      </c>
      <c r="AC64" s="55" t="s">
        <v>367</v>
      </c>
      <c r="AD64" s="55"/>
      <c r="AE64" s="55"/>
      <c r="AF64" s="52"/>
      <c r="AG64" s="52"/>
      <c r="AH64" s="52"/>
      <c r="AI64" s="52"/>
      <c r="AJ64" s="52"/>
      <c r="AK64" s="52"/>
      <c r="AL64" s="52"/>
      <c r="AM64" s="52"/>
      <c r="AN64" s="52"/>
      <c r="AO64" s="52"/>
      <c r="AP64" s="52"/>
      <c r="AQ64" s="52"/>
      <c r="AR64" s="55"/>
      <c r="AS64" s="55" t="s">
        <v>142</v>
      </c>
      <c r="AT64" s="55" t="s">
        <v>94</v>
      </c>
      <c r="AU64" s="55"/>
      <c r="AV64" s="55"/>
      <c r="AW64" s="68"/>
      <c r="AX64" s="289"/>
      <c r="AY64" s="336" t="s">
        <v>209</v>
      </c>
    </row>
    <row r="65" spans="1:51" s="105" customFormat="1" hidden="1">
      <c r="A65" s="106">
        <v>2022</v>
      </c>
      <c r="B65" s="107" t="s">
        <v>64</v>
      </c>
      <c r="C65" s="106">
        <v>458</v>
      </c>
      <c r="D65" s="108" t="s">
        <v>368</v>
      </c>
      <c r="E65" s="109" t="s">
        <v>161</v>
      </c>
      <c r="F65" s="109" t="s">
        <v>369</v>
      </c>
      <c r="G65" s="109" t="s">
        <v>127</v>
      </c>
      <c r="H65" s="109" t="s">
        <v>55</v>
      </c>
      <c r="I65" s="109" t="s">
        <v>127</v>
      </c>
      <c r="J65" s="110">
        <v>44587</v>
      </c>
      <c r="K65" s="110">
        <v>44587</v>
      </c>
      <c r="L65" s="110">
        <v>45046</v>
      </c>
      <c r="M65" s="109"/>
      <c r="N65" s="110">
        <v>45046</v>
      </c>
      <c r="O65" s="111">
        <v>45946</v>
      </c>
      <c r="P65" s="112">
        <v>2</v>
      </c>
      <c r="Q65" s="112" t="s">
        <v>56</v>
      </c>
      <c r="R65" s="136" t="s">
        <v>370</v>
      </c>
      <c r="S65" s="112" t="s">
        <v>221</v>
      </c>
      <c r="T65" s="112"/>
      <c r="U65" s="112" t="s">
        <v>58</v>
      </c>
      <c r="V65" s="112"/>
      <c r="W65" s="112"/>
      <c r="X65" s="112" t="s">
        <v>59</v>
      </c>
      <c r="Y65" s="113" t="s">
        <v>24</v>
      </c>
      <c r="Z65" s="114" t="s">
        <v>61</v>
      </c>
      <c r="AA65" s="114">
        <v>900585409</v>
      </c>
      <c r="AB65" s="109" t="s">
        <v>371</v>
      </c>
      <c r="AC65" s="109" t="s">
        <v>372</v>
      </c>
      <c r="AD65" s="109" t="s">
        <v>74</v>
      </c>
      <c r="AE65" s="109" t="s">
        <v>75</v>
      </c>
      <c r="AF65" s="106">
        <v>2023</v>
      </c>
      <c r="AG65" s="106"/>
      <c r="AH65" s="106"/>
      <c r="AI65" s="106"/>
      <c r="AJ65" s="106"/>
      <c r="AK65" s="106"/>
      <c r="AL65" s="106"/>
      <c r="AM65" s="106"/>
      <c r="AN65" s="106"/>
      <c r="AO65" s="106"/>
      <c r="AP65" s="106"/>
      <c r="AQ65" s="106"/>
      <c r="AR65" s="109" t="s">
        <v>373</v>
      </c>
      <c r="AS65" s="109" t="s">
        <v>161</v>
      </c>
      <c r="AT65" s="109" t="s">
        <v>77</v>
      </c>
      <c r="AU65" s="110">
        <v>45162</v>
      </c>
      <c r="AV65" s="109"/>
      <c r="AW65" s="115" t="s">
        <v>95</v>
      </c>
      <c r="AX65" s="329"/>
      <c r="AY65" s="341" t="s">
        <v>374</v>
      </c>
    </row>
    <row r="66" spans="1:51" s="64" customFormat="1" ht="51.6" hidden="1">
      <c r="A66" s="52">
        <v>2022</v>
      </c>
      <c r="B66" s="53" t="s">
        <v>64</v>
      </c>
      <c r="C66" s="52">
        <v>495</v>
      </c>
      <c r="D66" s="72" t="s">
        <v>375</v>
      </c>
      <c r="E66" s="55" t="s">
        <v>52</v>
      </c>
      <c r="F66" s="55" t="s">
        <v>376</v>
      </c>
      <c r="G66" s="55" t="s">
        <v>100</v>
      </c>
      <c r="H66" s="55" t="s">
        <v>55</v>
      </c>
      <c r="I66" s="55" t="s">
        <v>109</v>
      </c>
      <c r="J66" s="73">
        <v>44589</v>
      </c>
      <c r="K66" s="73">
        <v>44592</v>
      </c>
      <c r="L66" s="73">
        <v>44926</v>
      </c>
      <c r="M66" s="55"/>
      <c r="N66" s="73">
        <v>44926</v>
      </c>
      <c r="O66" s="58">
        <v>45826</v>
      </c>
      <c r="P66" s="59">
        <v>-118</v>
      </c>
      <c r="Q66" s="59" t="s">
        <v>70</v>
      </c>
      <c r="R66" s="59"/>
      <c r="S66" s="59" t="s">
        <v>221</v>
      </c>
      <c r="T66" s="59"/>
      <c r="U66" s="59" t="s">
        <v>58</v>
      </c>
      <c r="V66" s="59"/>
      <c r="W66" s="59"/>
      <c r="X66" s="59" t="s">
        <v>59</v>
      </c>
      <c r="Y66" s="60" t="s">
        <v>24</v>
      </c>
      <c r="Z66" s="61" t="s">
        <v>61</v>
      </c>
      <c r="AA66" s="61">
        <v>830016890</v>
      </c>
      <c r="AB66" s="55" t="s">
        <v>110</v>
      </c>
      <c r="AC66" s="55" t="s">
        <v>377</v>
      </c>
      <c r="AD66" s="55" t="s">
        <v>74</v>
      </c>
      <c r="AE66" s="55" t="s">
        <v>75</v>
      </c>
      <c r="AF66" s="52">
        <v>2023</v>
      </c>
      <c r="AG66" s="52"/>
      <c r="AH66" s="52"/>
      <c r="AI66" s="52"/>
      <c r="AJ66" s="52"/>
      <c r="AK66" s="52"/>
      <c r="AL66" s="52"/>
      <c r="AM66" s="52"/>
      <c r="AN66" s="52"/>
      <c r="AO66" s="52"/>
      <c r="AP66" s="52"/>
      <c r="AQ66" s="52"/>
      <c r="AR66" s="55" t="s">
        <v>378</v>
      </c>
      <c r="AS66" s="55" t="s">
        <v>52</v>
      </c>
      <c r="AT66" s="55" t="s">
        <v>77</v>
      </c>
      <c r="AU66" s="73">
        <v>45002</v>
      </c>
      <c r="AV66" s="55"/>
      <c r="AW66" s="68" t="s">
        <v>95</v>
      </c>
      <c r="AX66" s="289" t="s">
        <v>379</v>
      </c>
      <c r="AY66" s="336" t="s">
        <v>280</v>
      </c>
    </row>
    <row r="67" spans="1:51" s="64" customFormat="1" ht="39" hidden="1">
      <c r="A67" s="407">
        <v>2022</v>
      </c>
      <c r="B67" s="437" t="s">
        <v>64</v>
      </c>
      <c r="C67" s="407">
        <v>537</v>
      </c>
      <c r="D67" s="512" t="s">
        <v>380</v>
      </c>
      <c r="E67" s="576" t="s">
        <v>52</v>
      </c>
      <c r="F67" s="576" t="s">
        <v>381</v>
      </c>
      <c r="G67" s="576" t="s">
        <v>100</v>
      </c>
      <c r="H67" s="576" t="s">
        <v>87</v>
      </c>
      <c r="I67" s="576" t="s">
        <v>88</v>
      </c>
      <c r="J67" s="577">
        <v>44645</v>
      </c>
      <c r="K67" s="577">
        <v>44649</v>
      </c>
      <c r="L67" s="577">
        <v>44926</v>
      </c>
      <c r="M67" s="577">
        <v>44649</v>
      </c>
      <c r="N67" s="577">
        <v>44926</v>
      </c>
      <c r="O67" s="578">
        <v>45826</v>
      </c>
      <c r="P67" s="579">
        <v>-118</v>
      </c>
      <c r="Q67" s="579" t="s">
        <v>70</v>
      </c>
      <c r="R67" s="579"/>
      <c r="S67" s="579" t="s">
        <v>221</v>
      </c>
      <c r="T67" s="132"/>
      <c r="U67" s="579" t="s">
        <v>58</v>
      </c>
      <c r="V67" s="579"/>
      <c r="W67" s="579"/>
      <c r="X67" s="579" t="s">
        <v>59</v>
      </c>
      <c r="Y67" s="508" t="s">
        <v>24</v>
      </c>
      <c r="Z67" s="443" t="s">
        <v>61</v>
      </c>
      <c r="AA67" s="443">
        <v>800250589</v>
      </c>
      <c r="AB67" s="576" t="s">
        <v>382</v>
      </c>
      <c r="AC67" s="576" t="s">
        <v>383</v>
      </c>
      <c r="AD67" s="576" t="s">
        <v>74</v>
      </c>
      <c r="AE67" s="576" t="s">
        <v>75</v>
      </c>
      <c r="AF67" s="407">
        <v>2023</v>
      </c>
      <c r="AG67" s="407"/>
      <c r="AH67" s="407"/>
      <c r="AI67" s="407"/>
      <c r="AJ67" s="407"/>
      <c r="AK67" s="407"/>
      <c r="AL67" s="407"/>
      <c r="AM67" s="407"/>
      <c r="AN67" s="407"/>
      <c r="AO67" s="407"/>
      <c r="AP67" s="407"/>
      <c r="AQ67" s="407"/>
      <c r="AR67" s="576" t="s">
        <v>384</v>
      </c>
      <c r="AS67" s="576" t="s">
        <v>52</v>
      </c>
      <c r="AT67" s="576" t="s">
        <v>94</v>
      </c>
      <c r="AU67" s="577">
        <v>45656</v>
      </c>
      <c r="AV67" s="576"/>
      <c r="AW67" s="580" t="s">
        <v>95</v>
      </c>
      <c r="AX67" s="289" t="s">
        <v>385</v>
      </c>
      <c r="AY67" s="394" t="s">
        <v>280</v>
      </c>
    </row>
    <row r="68" spans="1:51" s="64" customFormat="1" ht="26.45" hidden="1">
      <c r="A68" s="408"/>
      <c r="B68" s="438"/>
      <c r="C68" s="408"/>
      <c r="D68" s="514"/>
      <c r="E68" s="581"/>
      <c r="F68" s="581"/>
      <c r="G68" s="581"/>
      <c r="H68" s="581"/>
      <c r="I68" s="581"/>
      <c r="J68" s="582"/>
      <c r="K68" s="582"/>
      <c r="L68" s="582"/>
      <c r="M68" s="582"/>
      <c r="N68" s="582"/>
      <c r="O68" s="583"/>
      <c r="P68" s="584"/>
      <c r="Q68" s="584"/>
      <c r="R68" s="584"/>
      <c r="S68" s="584"/>
      <c r="T68" s="133"/>
      <c r="U68" s="584"/>
      <c r="V68" s="584"/>
      <c r="W68" s="584"/>
      <c r="X68" s="584"/>
      <c r="Y68" s="509"/>
      <c r="Z68" s="444"/>
      <c r="AA68" s="444"/>
      <c r="AB68" s="581"/>
      <c r="AC68" s="581"/>
      <c r="AD68" s="581"/>
      <c r="AE68" s="581"/>
      <c r="AF68" s="408"/>
      <c r="AG68" s="408"/>
      <c r="AH68" s="408"/>
      <c r="AI68" s="408"/>
      <c r="AJ68" s="408"/>
      <c r="AK68" s="408"/>
      <c r="AL68" s="408"/>
      <c r="AM68" s="408"/>
      <c r="AN68" s="408"/>
      <c r="AO68" s="408"/>
      <c r="AP68" s="408"/>
      <c r="AQ68" s="408"/>
      <c r="AR68" s="581"/>
      <c r="AS68" s="581"/>
      <c r="AT68" s="581"/>
      <c r="AU68" s="582"/>
      <c r="AV68" s="581"/>
      <c r="AW68" s="585"/>
      <c r="AX68" s="289" t="s">
        <v>386</v>
      </c>
      <c r="AY68" s="395"/>
    </row>
    <row r="69" spans="1:51" s="64" customFormat="1" ht="26.45">
      <c r="A69" s="407">
        <v>2022</v>
      </c>
      <c r="B69" s="437" t="s">
        <v>64</v>
      </c>
      <c r="C69" s="407">
        <v>539</v>
      </c>
      <c r="D69" s="512" t="s">
        <v>387</v>
      </c>
      <c r="E69" s="576" t="s">
        <v>52</v>
      </c>
      <c r="F69" s="576" t="s">
        <v>388</v>
      </c>
      <c r="G69" s="576" t="s">
        <v>194</v>
      </c>
      <c r="H69" s="576" t="s">
        <v>87</v>
      </c>
      <c r="I69" s="576" t="s">
        <v>88</v>
      </c>
      <c r="J69" s="577">
        <v>44658</v>
      </c>
      <c r="K69" s="577">
        <v>44669</v>
      </c>
      <c r="L69" s="577">
        <v>44926</v>
      </c>
      <c r="M69" s="577">
        <v>44669</v>
      </c>
      <c r="N69" s="577">
        <v>44926</v>
      </c>
      <c r="O69" s="578">
        <v>45826</v>
      </c>
      <c r="P69" s="579">
        <v>-118</v>
      </c>
      <c r="Q69" s="579" t="s">
        <v>70</v>
      </c>
      <c r="R69" s="579"/>
      <c r="S69" s="579" t="s">
        <v>359</v>
      </c>
      <c r="T69" s="132"/>
      <c r="U69" s="579" t="s">
        <v>58</v>
      </c>
      <c r="V69" s="579"/>
      <c r="W69" s="579"/>
      <c r="X69" s="579" t="s">
        <v>59</v>
      </c>
      <c r="Y69" s="508" t="s">
        <v>89</v>
      </c>
      <c r="Z69" s="443" t="s">
        <v>61</v>
      </c>
      <c r="AA69" s="443">
        <v>900204272</v>
      </c>
      <c r="AB69" s="576" t="s">
        <v>290</v>
      </c>
      <c r="AC69" s="576" t="s">
        <v>389</v>
      </c>
      <c r="AD69" s="576" t="s">
        <v>74</v>
      </c>
      <c r="AE69" s="576" t="s">
        <v>75</v>
      </c>
      <c r="AF69" s="407">
        <v>2023</v>
      </c>
      <c r="AG69" s="407"/>
      <c r="AH69" s="407"/>
      <c r="AI69" s="407"/>
      <c r="AJ69" s="407"/>
      <c r="AK69" s="407"/>
      <c r="AL69" s="407"/>
      <c r="AM69" s="407"/>
      <c r="AN69" s="407"/>
      <c r="AO69" s="407"/>
      <c r="AP69" s="407"/>
      <c r="AQ69" s="407"/>
      <c r="AR69" s="576" t="s">
        <v>390</v>
      </c>
      <c r="AS69" s="576" t="s">
        <v>52</v>
      </c>
      <c r="AT69" s="576" t="s">
        <v>77</v>
      </c>
      <c r="AU69" s="577">
        <v>45503</v>
      </c>
      <c r="AV69" s="576"/>
      <c r="AW69" s="580" t="s">
        <v>95</v>
      </c>
      <c r="AX69" s="289" t="s">
        <v>391</v>
      </c>
      <c r="AY69" s="394" t="s">
        <v>280</v>
      </c>
    </row>
    <row r="70" spans="1:51" s="64" customFormat="1" ht="39" hidden="1">
      <c r="A70" s="507"/>
      <c r="B70" s="538"/>
      <c r="C70" s="507"/>
      <c r="D70" s="513"/>
      <c r="E70" s="596"/>
      <c r="F70" s="596"/>
      <c r="G70" s="596"/>
      <c r="H70" s="596"/>
      <c r="I70" s="596"/>
      <c r="J70" s="597"/>
      <c r="K70" s="597"/>
      <c r="L70" s="597"/>
      <c r="M70" s="597"/>
      <c r="N70" s="597"/>
      <c r="O70" s="598"/>
      <c r="P70" s="599"/>
      <c r="Q70" s="599"/>
      <c r="R70" s="599"/>
      <c r="S70" s="599"/>
      <c r="T70" s="137"/>
      <c r="U70" s="599"/>
      <c r="V70" s="599"/>
      <c r="W70" s="599"/>
      <c r="X70" s="599"/>
      <c r="Y70" s="515"/>
      <c r="Z70" s="516"/>
      <c r="AA70" s="516"/>
      <c r="AB70" s="596"/>
      <c r="AC70" s="596"/>
      <c r="AD70" s="596"/>
      <c r="AE70" s="596"/>
      <c r="AF70" s="507"/>
      <c r="AG70" s="507"/>
      <c r="AH70" s="507"/>
      <c r="AI70" s="507"/>
      <c r="AJ70" s="507"/>
      <c r="AK70" s="507"/>
      <c r="AL70" s="507"/>
      <c r="AM70" s="507"/>
      <c r="AN70" s="507"/>
      <c r="AO70" s="507"/>
      <c r="AP70" s="507"/>
      <c r="AQ70" s="507"/>
      <c r="AR70" s="596"/>
      <c r="AS70" s="596"/>
      <c r="AT70" s="596"/>
      <c r="AU70" s="597"/>
      <c r="AV70" s="596"/>
      <c r="AW70" s="600"/>
      <c r="AX70" s="289" t="s">
        <v>392</v>
      </c>
      <c r="AY70" s="400"/>
    </row>
    <row r="71" spans="1:51" s="64" customFormat="1" ht="26.45" hidden="1">
      <c r="A71" s="408"/>
      <c r="B71" s="438"/>
      <c r="C71" s="408"/>
      <c r="D71" s="514"/>
      <c r="E71" s="581"/>
      <c r="F71" s="581"/>
      <c r="G71" s="581"/>
      <c r="H71" s="581"/>
      <c r="I71" s="581"/>
      <c r="J71" s="582"/>
      <c r="K71" s="582"/>
      <c r="L71" s="582"/>
      <c r="M71" s="582"/>
      <c r="N71" s="582"/>
      <c r="O71" s="583"/>
      <c r="P71" s="584"/>
      <c r="Q71" s="584"/>
      <c r="R71" s="584"/>
      <c r="S71" s="584"/>
      <c r="T71" s="133"/>
      <c r="U71" s="584"/>
      <c r="V71" s="584"/>
      <c r="W71" s="584"/>
      <c r="X71" s="584"/>
      <c r="Y71" s="509"/>
      <c r="Z71" s="444"/>
      <c r="AA71" s="444"/>
      <c r="AB71" s="581"/>
      <c r="AC71" s="581"/>
      <c r="AD71" s="581"/>
      <c r="AE71" s="581"/>
      <c r="AF71" s="408"/>
      <c r="AG71" s="408"/>
      <c r="AH71" s="408"/>
      <c r="AI71" s="408"/>
      <c r="AJ71" s="408"/>
      <c r="AK71" s="408"/>
      <c r="AL71" s="408"/>
      <c r="AM71" s="408"/>
      <c r="AN71" s="408"/>
      <c r="AO71" s="408"/>
      <c r="AP71" s="408"/>
      <c r="AQ71" s="408"/>
      <c r="AR71" s="581"/>
      <c r="AS71" s="581"/>
      <c r="AT71" s="581"/>
      <c r="AU71" s="582"/>
      <c r="AV71" s="581"/>
      <c r="AW71" s="585"/>
      <c r="AX71" s="289" t="s">
        <v>393</v>
      </c>
      <c r="AY71" s="395"/>
    </row>
    <row r="72" spans="1:51" s="64" customFormat="1" hidden="1">
      <c r="A72" s="52">
        <v>2022</v>
      </c>
      <c r="B72" s="53" t="s">
        <v>64</v>
      </c>
      <c r="C72" s="52">
        <v>541</v>
      </c>
      <c r="D72" s="72" t="s">
        <v>394</v>
      </c>
      <c r="E72" s="55" t="s">
        <v>52</v>
      </c>
      <c r="F72" s="55" t="s">
        <v>395</v>
      </c>
      <c r="G72" s="55" t="s">
        <v>194</v>
      </c>
      <c r="H72" s="55" t="s">
        <v>87</v>
      </c>
      <c r="I72" s="55" t="s">
        <v>88</v>
      </c>
      <c r="J72" s="73">
        <v>44687</v>
      </c>
      <c r="K72" s="73">
        <v>44691</v>
      </c>
      <c r="L72" s="73">
        <v>44721</v>
      </c>
      <c r="M72" s="73">
        <v>44691</v>
      </c>
      <c r="N72" s="73">
        <v>44721</v>
      </c>
      <c r="O72" s="58">
        <v>45621</v>
      </c>
      <c r="P72" s="59">
        <v>-323</v>
      </c>
      <c r="Q72" s="59" t="s">
        <v>70</v>
      </c>
      <c r="R72" s="59"/>
      <c r="S72" s="59" t="s">
        <v>359</v>
      </c>
      <c r="T72" s="59"/>
      <c r="U72" s="59" t="s">
        <v>58</v>
      </c>
      <c r="V72" s="59"/>
      <c r="W72" s="59"/>
      <c r="X72" s="59" t="s">
        <v>59</v>
      </c>
      <c r="Y72" s="60" t="s">
        <v>24</v>
      </c>
      <c r="Z72" s="61" t="s">
        <v>61</v>
      </c>
      <c r="AA72" s="61">
        <v>900483401</v>
      </c>
      <c r="AB72" s="55" t="s">
        <v>396</v>
      </c>
      <c r="AC72" s="55" t="s">
        <v>397</v>
      </c>
      <c r="AD72" s="55" t="s">
        <v>74</v>
      </c>
      <c r="AE72" s="55" t="s">
        <v>75</v>
      </c>
      <c r="AF72" s="52">
        <v>2022</v>
      </c>
      <c r="AG72" s="52"/>
      <c r="AH72" s="52"/>
      <c r="AI72" s="52"/>
      <c r="AJ72" s="52"/>
      <c r="AK72" s="52"/>
      <c r="AL72" s="52"/>
      <c r="AM72" s="52"/>
      <c r="AN72" s="52"/>
      <c r="AO72" s="52"/>
      <c r="AP72" s="52"/>
      <c r="AQ72" s="52"/>
      <c r="AR72" s="55" t="s">
        <v>398</v>
      </c>
      <c r="AS72" s="55" t="s">
        <v>52</v>
      </c>
      <c r="AT72" s="55" t="s">
        <v>94</v>
      </c>
      <c r="AU72" s="55"/>
      <c r="AV72" s="55"/>
      <c r="AW72" s="68" t="s">
        <v>95</v>
      </c>
      <c r="AX72" s="289" t="s">
        <v>399</v>
      </c>
      <c r="AY72" s="336" t="s">
        <v>280</v>
      </c>
    </row>
    <row r="73" spans="1:51" s="64" customFormat="1" hidden="1">
      <c r="A73" s="52">
        <v>2022</v>
      </c>
      <c r="B73" s="53" t="s">
        <v>64</v>
      </c>
      <c r="C73" s="52">
        <v>550</v>
      </c>
      <c r="D73" s="72" t="s">
        <v>400</v>
      </c>
      <c r="E73" s="55" t="s">
        <v>52</v>
      </c>
      <c r="F73" s="55" t="s">
        <v>401</v>
      </c>
      <c r="G73" s="55" t="s">
        <v>100</v>
      </c>
      <c r="H73" s="55" t="s">
        <v>87</v>
      </c>
      <c r="I73" s="55" t="s">
        <v>88</v>
      </c>
      <c r="J73" s="73">
        <v>44764</v>
      </c>
      <c r="K73" s="73">
        <v>44768</v>
      </c>
      <c r="L73" s="73">
        <v>44795</v>
      </c>
      <c r="M73" s="73">
        <v>44768</v>
      </c>
      <c r="N73" s="73">
        <v>44795</v>
      </c>
      <c r="O73" s="58">
        <v>45695</v>
      </c>
      <c r="P73" s="59">
        <v>-249</v>
      </c>
      <c r="Q73" s="59" t="s">
        <v>56</v>
      </c>
      <c r="R73" s="59"/>
      <c r="S73" s="59" t="s">
        <v>359</v>
      </c>
      <c r="T73" s="59"/>
      <c r="U73" s="59" t="s">
        <v>58</v>
      </c>
      <c r="V73" s="59"/>
      <c r="W73" s="59"/>
      <c r="X73" s="59" t="s">
        <v>59</v>
      </c>
      <c r="Y73" s="60" t="s">
        <v>24</v>
      </c>
      <c r="Z73" s="61" t="s">
        <v>61</v>
      </c>
      <c r="AA73" s="61">
        <v>900881038</v>
      </c>
      <c r="AB73" s="55" t="s">
        <v>402</v>
      </c>
      <c r="AC73" s="55" t="s">
        <v>403</v>
      </c>
      <c r="AD73" s="55" t="s">
        <v>74</v>
      </c>
      <c r="AE73" s="55" t="s">
        <v>75</v>
      </c>
      <c r="AF73" s="52" t="s">
        <v>92</v>
      </c>
      <c r="AG73" s="52"/>
      <c r="AH73" s="52"/>
      <c r="AI73" s="52"/>
      <c r="AJ73" s="52"/>
      <c r="AK73" s="52"/>
      <c r="AL73" s="52"/>
      <c r="AM73" s="52"/>
      <c r="AN73" s="52"/>
      <c r="AO73" s="52"/>
      <c r="AP73" s="52"/>
      <c r="AQ73" s="52"/>
      <c r="AR73" s="55" t="s">
        <v>404</v>
      </c>
      <c r="AS73" s="55" t="s">
        <v>52</v>
      </c>
      <c r="AT73" s="55" t="s">
        <v>94</v>
      </c>
      <c r="AU73" s="55"/>
      <c r="AV73" s="55"/>
      <c r="AW73" s="68" t="s">
        <v>95</v>
      </c>
      <c r="AX73" s="289" t="s">
        <v>405</v>
      </c>
      <c r="AY73" s="336" t="s">
        <v>280</v>
      </c>
    </row>
    <row r="74" spans="1:51" s="64" customFormat="1" hidden="1">
      <c r="A74" s="52">
        <v>2022</v>
      </c>
      <c r="B74" s="53" t="s">
        <v>64</v>
      </c>
      <c r="C74" s="52">
        <v>573</v>
      </c>
      <c r="D74" s="72" t="s">
        <v>406</v>
      </c>
      <c r="E74" s="55" t="s">
        <v>52</v>
      </c>
      <c r="F74" s="55" t="s">
        <v>407</v>
      </c>
      <c r="G74" s="55" t="s">
        <v>273</v>
      </c>
      <c r="H74" s="55" t="s">
        <v>87</v>
      </c>
      <c r="I74" s="55" t="s">
        <v>88</v>
      </c>
      <c r="J74" s="73">
        <v>44809</v>
      </c>
      <c r="K74" s="73">
        <v>44810</v>
      </c>
      <c r="L74" s="73">
        <v>44814</v>
      </c>
      <c r="M74" s="73">
        <v>44810</v>
      </c>
      <c r="N74" s="73">
        <v>44814</v>
      </c>
      <c r="O74" s="58">
        <v>45714</v>
      </c>
      <c r="P74" s="59">
        <v>-230</v>
      </c>
      <c r="Q74" s="59" t="s">
        <v>70</v>
      </c>
      <c r="R74" s="59"/>
      <c r="S74" s="59" t="s">
        <v>359</v>
      </c>
      <c r="T74" s="59"/>
      <c r="U74" s="59" t="s">
        <v>58</v>
      </c>
      <c r="V74" s="59"/>
      <c r="W74" s="59"/>
      <c r="X74" s="59" t="s">
        <v>59</v>
      </c>
      <c r="Y74" s="60" t="s">
        <v>24</v>
      </c>
      <c r="Z74" s="61" t="s">
        <v>61</v>
      </c>
      <c r="AA74" s="61">
        <v>860002400</v>
      </c>
      <c r="AB74" s="55" t="s">
        <v>283</v>
      </c>
      <c r="AC74" s="55" t="s">
        <v>408</v>
      </c>
      <c r="AD74" s="55" t="s">
        <v>74</v>
      </c>
      <c r="AE74" s="55" t="s">
        <v>75</v>
      </c>
      <c r="AF74" s="52" t="s">
        <v>92</v>
      </c>
      <c r="AG74" s="52"/>
      <c r="AH74" s="52"/>
      <c r="AI74" s="52"/>
      <c r="AJ74" s="52"/>
      <c r="AK74" s="52"/>
      <c r="AL74" s="52"/>
      <c r="AM74" s="52"/>
      <c r="AN74" s="52"/>
      <c r="AO74" s="52"/>
      <c r="AP74" s="52"/>
      <c r="AQ74" s="52"/>
      <c r="AR74" s="55" t="s">
        <v>409</v>
      </c>
      <c r="AS74" s="55" t="s">
        <v>52</v>
      </c>
      <c r="AT74" s="55" t="s">
        <v>94</v>
      </c>
      <c r="AU74" s="55"/>
      <c r="AV74" s="55"/>
      <c r="AW74" s="68" t="s">
        <v>95</v>
      </c>
      <c r="AX74" s="289" t="s">
        <v>399</v>
      </c>
      <c r="AY74" s="336" t="s">
        <v>280</v>
      </c>
    </row>
    <row r="75" spans="1:51" s="64" customFormat="1" hidden="1">
      <c r="A75" s="52">
        <v>2022</v>
      </c>
      <c r="B75" s="53" t="s">
        <v>64</v>
      </c>
      <c r="C75" s="52">
        <v>581</v>
      </c>
      <c r="D75" s="72" t="s">
        <v>410</v>
      </c>
      <c r="E75" s="55" t="s">
        <v>52</v>
      </c>
      <c r="F75" s="55" t="s">
        <v>411</v>
      </c>
      <c r="G75" s="55" t="s">
        <v>273</v>
      </c>
      <c r="H75" s="55" t="s">
        <v>274</v>
      </c>
      <c r="I75" s="55" t="s">
        <v>275</v>
      </c>
      <c r="J75" s="73">
        <v>44827</v>
      </c>
      <c r="K75" s="73">
        <v>44829</v>
      </c>
      <c r="L75" s="73">
        <v>45344</v>
      </c>
      <c r="M75" s="73">
        <v>44829</v>
      </c>
      <c r="N75" s="73">
        <v>45464</v>
      </c>
      <c r="O75" s="58">
        <v>46365</v>
      </c>
      <c r="P75" s="59">
        <v>300</v>
      </c>
      <c r="Q75" s="59" t="s">
        <v>70</v>
      </c>
      <c r="R75" s="59"/>
      <c r="S75" s="59" t="s">
        <v>359</v>
      </c>
      <c r="T75" s="59"/>
      <c r="U75" s="59" t="s">
        <v>58</v>
      </c>
      <c r="V75" s="59"/>
      <c r="W75" s="59"/>
      <c r="X75" s="59" t="s">
        <v>59</v>
      </c>
      <c r="Y75" s="60" t="s">
        <v>24</v>
      </c>
      <c r="Z75" s="61" t="s">
        <v>61</v>
      </c>
      <c r="AA75" s="61">
        <v>860002400</v>
      </c>
      <c r="AB75" s="55" t="s">
        <v>341</v>
      </c>
      <c r="AC75" s="55" t="s">
        <v>412</v>
      </c>
      <c r="AD75" s="55" t="s">
        <v>74</v>
      </c>
      <c r="AE75" s="55" t="s">
        <v>75</v>
      </c>
      <c r="AF75" s="52" t="s">
        <v>92</v>
      </c>
      <c r="AG75" s="52"/>
      <c r="AH75" s="52"/>
      <c r="AI75" s="52"/>
      <c r="AJ75" s="52"/>
      <c r="AK75" s="52"/>
      <c r="AL75" s="52"/>
      <c r="AM75" s="52"/>
      <c r="AN75" s="52"/>
      <c r="AO75" s="52"/>
      <c r="AP75" s="52"/>
      <c r="AQ75" s="52"/>
      <c r="AR75" s="55" t="s">
        <v>413</v>
      </c>
      <c r="AS75" s="55" t="s">
        <v>52</v>
      </c>
      <c r="AT75" s="55" t="s">
        <v>94</v>
      </c>
      <c r="AU75" s="55"/>
      <c r="AV75" s="55"/>
      <c r="AW75" s="68" t="s">
        <v>95</v>
      </c>
      <c r="AX75" s="289" t="s">
        <v>414</v>
      </c>
      <c r="AY75" s="336" t="s">
        <v>280</v>
      </c>
    </row>
    <row r="76" spans="1:51" s="64" customFormat="1" hidden="1">
      <c r="A76" s="52">
        <v>2022</v>
      </c>
      <c r="B76" s="53" t="s">
        <v>64</v>
      </c>
      <c r="C76" s="52">
        <v>582</v>
      </c>
      <c r="D76" s="72" t="s">
        <v>415</v>
      </c>
      <c r="E76" s="55" t="s">
        <v>52</v>
      </c>
      <c r="F76" s="55" t="s">
        <v>411</v>
      </c>
      <c r="G76" s="55" t="s">
        <v>273</v>
      </c>
      <c r="H76" s="55" t="s">
        <v>274</v>
      </c>
      <c r="I76" s="55" t="s">
        <v>275</v>
      </c>
      <c r="J76" s="73">
        <v>44827</v>
      </c>
      <c r="K76" s="73">
        <v>44829</v>
      </c>
      <c r="L76" s="73">
        <v>45464</v>
      </c>
      <c r="M76" s="73">
        <v>44829</v>
      </c>
      <c r="N76" s="73">
        <v>45463</v>
      </c>
      <c r="O76" s="58">
        <v>46364</v>
      </c>
      <c r="P76" s="59">
        <v>420</v>
      </c>
      <c r="Q76" s="59" t="s">
        <v>70</v>
      </c>
      <c r="R76" s="59"/>
      <c r="S76" s="59" t="s">
        <v>359</v>
      </c>
      <c r="T76" s="59"/>
      <c r="U76" s="59" t="s">
        <v>58</v>
      </c>
      <c r="V76" s="59"/>
      <c r="W76" s="59"/>
      <c r="X76" s="59" t="s">
        <v>59</v>
      </c>
      <c r="Y76" s="60" t="s">
        <v>24</v>
      </c>
      <c r="Z76" s="61" t="s">
        <v>61</v>
      </c>
      <c r="AA76" s="61">
        <v>860524654</v>
      </c>
      <c r="AB76" s="55" t="s">
        <v>276</v>
      </c>
      <c r="AC76" s="55" t="s">
        <v>416</v>
      </c>
      <c r="AD76" s="55" t="s">
        <v>74</v>
      </c>
      <c r="AE76" s="55" t="s">
        <v>75</v>
      </c>
      <c r="AF76" s="52" t="s">
        <v>92</v>
      </c>
      <c r="AG76" s="52"/>
      <c r="AH76" s="52"/>
      <c r="AI76" s="52"/>
      <c r="AJ76" s="52"/>
      <c r="AK76" s="52"/>
      <c r="AL76" s="52"/>
      <c r="AM76" s="52"/>
      <c r="AN76" s="52"/>
      <c r="AO76" s="52"/>
      <c r="AP76" s="52"/>
      <c r="AQ76" s="52"/>
      <c r="AR76" s="55" t="s">
        <v>413</v>
      </c>
      <c r="AS76" s="55" t="s">
        <v>52</v>
      </c>
      <c r="AT76" s="55" t="s">
        <v>94</v>
      </c>
      <c r="AU76" s="55"/>
      <c r="AV76" s="55"/>
      <c r="AW76" s="68" t="s">
        <v>95</v>
      </c>
      <c r="AX76" s="289" t="s">
        <v>414</v>
      </c>
      <c r="AY76" s="336" t="s">
        <v>280</v>
      </c>
    </row>
    <row r="77" spans="1:51" s="103" customFormat="1" hidden="1">
      <c r="A77" s="403">
        <v>2022</v>
      </c>
      <c r="B77" s="463" t="s">
        <v>64</v>
      </c>
      <c r="C77" s="403">
        <v>718</v>
      </c>
      <c r="D77" s="465" t="s">
        <v>417</v>
      </c>
      <c r="E77" s="490" t="s">
        <v>161</v>
      </c>
      <c r="F77" s="481" t="s">
        <v>418</v>
      </c>
      <c r="G77" s="490" t="s">
        <v>127</v>
      </c>
      <c r="H77" s="481" t="s">
        <v>55</v>
      </c>
      <c r="I77" s="481" t="s">
        <v>127</v>
      </c>
      <c r="J77" s="487">
        <v>44895</v>
      </c>
      <c r="K77" s="487">
        <v>44896</v>
      </c>
      <c r="L77" s="487">
        <v>45077</v>
      </c>
      <c r="M77" s="487">
        <v>44896</v>
      </c>
      <c r="N77" s="498">
        <v>45077</v>
      </c>
      <c r="O77" s="499">
        <v>45977</v>
      </c>
      <c r="P77" s="494">
        <v>33</v>
      </c>
      <c r="Q77" s="494" t="s">
        <v>70</v>
      </c>
      <c r="R77" s="497"/>
      <c r="S77" s="549" t="s">
        <v>221</v>
      </c>
      <c r="T77" s="140"/>
      <c r="U77" s="549" t="s">
        <v>58</v>
      </c>
      <c r="V77" s="564"/>
      <c r="W77" s="494"/>
      <c r="X77" s="494" t="s">
        <v>59</v>
      </c>
      <c r="Y77" s="463" t="s">
        <v>24</v>
      </c>
      <c r="Z77" s="504" t="s">
        <v>61</v>
      </c>
      <c r="AA77" s="484">
        <v>900429141</v>
      </c>
      <c r="AB77" s="490" t="s">
        <v>419</v>
      </c>
      <c r="AC77" s="481" t="s">
        <v>420</v>
      </c>
      <c r="AD77" s="481" t="s">
        <v>74</v>
      </c>
      <c r="AE77" s="481" t="s">
        <v>75</v>
      </c>
      <c r="AF77" s="484" t="s">
        <v>92</v>
      </c>
      <c r="AG77" s="484"/>
      <c r="AH77" s="484"/>
      <c r="AI77" s="484"/>
      <c r="AJ77" s="484"/>
      <c r="AK77" s="484"/>
      <c r="AL77" s="484"/>
      <c r="AM77" s="484"/>
      <c r="AN77" s="484"/>
      <c r="AO77" s="484"/>
      <c r="AP77" s="484"/>
      <c r="AQ77" s="484"/>
      <c r="AR77" s="490" t="s">
        <v>421</v>
      </c>
      <c r="AS77" s="490" t="s">
        <v>161</v>
      </c>
      <c r="AT77" s="481" t="s">
        <v>77</v>
      </c>
      <c r="AU77" s="487">
        <v>45656</v>
      </c>
      <c r="AV77" s="490"/>
      <c r="AW77" s="491" t="s">
        <v>95</v>
      </c>
      <c r="AX77" s="315" t="s">
        <v>81</v>
      </c>
      <c r="AY77" s="391" t="s">
        <v>280</v>
      </c>
    </row>
    <row r="78" spans="1:51" s="97" customFormat="1" hidden="1">
      <c r="A78" s="485"/>
      <c r="B78" s="502"/>
      <c r="C78" s="485"/>
      <c r="D78" s="510"/>
      <c r="E78" s="482"/>
      <c r="F78" s="482"/>
      <c r="G78" s="482"/>
      <c r="H78" s="482"/>
      <c r="I78" s="482"/>
      <c r="J78" s="488"/>
      <c r="K78" s="488"/>
      <c r="L78" s="488"/>
      <c r="M78" s="488"/>
      <c r="N78" s="488"/>
      <c r="O78" s="500"/>
      <c r="P78" s="495"/>
      <c r="Q78" s="495"/>
      <c r="R78" s="495"/>
      <c r="S78" s="569"/>
      <c r="T78" s="118"/>
      <c r="U78" s="569"/>
      <c r="V78" s="569"/>
      <c r="W78" s="495"/>
      <c r="X78" s="495"/>
      <c r="Y78" s="502"/>
      <c r="Z78" s="505"/>
      <c r="AA78" s="485"/>
      <c r="AB78" s="482"/>
      <c r="AC78" s="482"/>
      <c r="AD78" s="482"/>
      <c r="AE78" s="482"/>
      <c r="AF78" s="485"/>
      <c r="AG78" s="485"/>
      <c r="AH78" s="485"/>
      <c r="AI78" s="485"/>
      <c r="AJ78" s="485"/>
      <c r="AK78" s="485"/>
      <c r="AL78" s="485"/>
      <c r="AM78" s="485"/>
      <c r="AN78" s="485"/>
      <c r="AO78" s="485"/>
      <c r="AP78" s="485"/>
      <c r="AQ78" s="485"/>
      <c r="AR78" s="482"/>
      <c r="AS78" s="482"/>
      <c r="AT78" s="482"/>
      <c r="AU78" s="488"/>
      <c r="AV78" s="482"/>
      <c r="AW78" s="492"/>
      <c r="AX78" s="335" t="s">
        <v>422</v>
      </c>
      <c r="AY78" s="396"/>
    </row>
    <row r="79" spans="1:51" s="97" customFormat="1" hidden="1">
      <c r="A79" s="486"/>
      <c r="B79" s="503"/>
      <c r="C79" s="486"/>
      <c r="D79" s="511"/>
      <c r="E79" s="483"/>
      <c r="F79" s="483"/>
      <c r="G79" s="483"/>
      <c r="H79" s="483"/>
      <c r="I79" s="483"/>
      <c r="J79" s="489"/>
      <c r="K79" s="489"/>
      <c r="L79" s="489"/>
      <c r="M79" s="489"/>
      <c r="N79" s="489"/>
      <c r="O79" s="501"/>
      <c r="P79" s="496"/>
      <c r="Q79" s="496"/>
      <c r="R79" s="496"/>
      <c r="S79" s="574"/>
      <c r="T79" s="120"/>
      <c r="U79" s="574"/>
      <c r="V79" s="574"/>
      <c r="W79" s="496"/>
      <c r="X79" s="496"/>
      <c r="Y79" s="503"/>
      <c r="Z79" s="506"/>
      <c r="AA79" s="486"/>
      <c r="AB79" s="483"/>
      <c r="AC79" s="483"/>
      <c r="AD79" s="483"/>
      <c r="AE79" s="483"/>
      <c r="AF79" s="486"/>
      <c r="AG79" s="486"/>
      <c r="AH79" s="486"/>
      <c r="AI79" s="486"/>
      <c r="AJ79" s="486"/>
      <c r="AK79" s="486"/>
      <c r="AL79" s="486"/>
      <c r="AM79" s="486"/>
      <c r="AN79" s="486"/>
      <c r="AO79" s="486"/>
      <c r="AP79" s="486"/>
      <c r="AQ79" s="486"/>
      <c r="AR79" s="483"/>
      <c r="AS79" s="483"/>
      <c r="AT79" s="483"/>
      <c r="AU79" s="489"/>
      <c r="AV79" s="483"/>
      <c r="AW79" s="493"/>
      <c r="AX79" s="335" t="s">
        <v>423</v>
      </c>
      <c r="AY79" s="397"/>
    </row>
    <row r="80" spans="1:51" s="64" customFormat="1" hidden="1">
      <c r="A80" s="52">
        <v>2022</v>
      </c>
      <c r="B80" s="53" t="s">
        <v>64</v>
      </c>
      <c r="C80" s="52">
        <v>721</v>
      </c>
      <c r="D80" s="72" t="s">
        <v>424</v>
      </c>
      <c r="E80" s="55" t="s">
        <v>161</v>
      </c>
      <c r="F80" s="55" t="s">
        <v>425</v>
      </c>
      <c r="G80" s="55" t="s">
        <v>117</v>
      </c>
      <c r="H80" s="55" t="s">
        <v>55</v>
      </c>
      <c r="I80" s="55" t="s">
        <v>118</v>
      </c>
      <c r="J80" s="73">
        <v>44895</v>
      </c>
      <c r="K80" s="73">
        <v>44896</v>
      </c>
      <c r="L80" s="73">
        <v>46234</v>
      </c>
      <c r="M80" s="73">
        <v>44896</v>
      </c>
      <c r="N80" s="73">
        <v>46234</v>
      </c>
      <c r="O80" s="58">
        <v>47134</v>
      </c>
      <c r="P80" s="74">
        <v>1190</v>
      </c>
      <c r="Q80" s="59" t="s">
        <v>56</v>
      </c>
      <c r="R80" s="59"/>
      <c r="S80" s="59" t="s">
        <v>221</v>
      </c>
      <c r="T80" s="59"/>
      <c r="U80" s="59" t="s">
        <v>58</v>
      </c>
      <c r="V80" s="59"/>
      <c r="W80" s="59"/>
      <c r="X80" s="59" t="s">
        <v>59</v>
      </c>
      <c r="Y80" s="60" t="s">
        <v>24</v>
      </c>
      <c r="Z80" s="61" t="s">
        <v>61</v>
      </c>
      <c r="AA80" s="61">
        <v>900475780</v>
      </c>
      <c r="AB80" s="55" t="s">
        <v>426</v>
      </c>
      <c r="AC80" s="55" t="s">
        <v>427</v>
      </c>
      <c r="AD80" s="55" t="s">
        <v>74</v>
      </c>
      <c r="AE80" s="55" t="s">
        <v>75</v>
      </c>
      <c r="AF80" s="52" t="s">
        <v>92</v>
      </c>
      <c r="AG80" s="52"/>
      <c r="AH80" s="52"/>
      <c r="AI80" s="52"/>
      <c r="AJ80" s="52"/>
      <c r="AK80" s="52"/>
      <c r="AL80" s="52"/>
      <c r="AM80" s="52"/>
      <c r="AN80" s="52"/>
      <c r="AO80" s="52"/>
      <c r="AP80" s="52"/>
      <c r="AQ80" s="52"/>
      <c r="AR80" s="55" t="s">
        <v>428</v>
      </c>
      <c r="AS80" s="55" t="s">
        <v>161</v>
      </c>
      <c r="AT80" s="55" t="s">
        <v>94</v>
      </c>
      <c r="AU80" s="55"/>
      <c r="AV80" s="55"/>
      <c r="AW80" s="68" t="s">
        <v>95</v>
      </c>
      <c r="AX80" s="289" t="s">
        <v>429</v>
      </c>
      <c r="AY80" s="336" t="s">
        <v>280</v>
      </c>
    </row>
    <row r="81" spans="1:51" s="64" customFormat="1" hidden="1">
      <c r="A81" s="407">
        <v>2022</v>
      </c>
      <c r="B81" s="437" t="s">
        <v>64</v>
      </c>
      <c r="C81" s="407">
        <v>727</v>
      </c>
      <c r="D81" s="512" t="s">
        <v>430</v>
      </c>
      <c r="E81" s="576" t="s">
        <v>52</v>
      </c>
      <c r="F81" s="576" t="s">
        <v>431</v>
      </c>
      <c r="G81" s="576" t="s">
        <v>117</v>
      </c>
      <c r="H81" s="576" t="s">
        <v>87</v>
      </c>
      <c r="I81" s="576" t="s">
        <v>88</v>
      </c>
      <c r="J81" s="577">
        <v>44907</v>
      </c>
      <c r="K81" s="577">
        <v>44908</v>
      </c>
      <c r="L81" s="577">
        <v>44926</v>
      </c>
      <c r="M81" s="577">
        <v>44908</v>
      </c>
      <c r="N81" s="577">
        <v>44926</v>
      </c>
      <c r="O81" s="578">
        <v>45826</v>
      </c>
      <c r="P81" s="579">
        <v>-118</v>
      </c>
      <c r="Q81" s="579" t="s">
        <v>70</v>
      </c>
      <c r="R81" s="579"/>
      <c r="S81" s="579" t="s">
        <v>221</v>
      </c>
      <c r="T81" s="132"/>
      <c r="U81" s="579" t="s">
        <v>58</v>
      </c>
      <c r="V81" s="579"/>
      <c r="W81" s="579"/>
      <c r="X81" s="579" t="s">
        <v>59</v>
      </c>
      <c r="Y81" s="508" t="s">
        <v>24</v>
      </c>
      <c r="Z81" s="443" t="s">
        <v>61</v>
      </c>
      <c r="AA81" s="443">
        <v>900948144</v>
      </c>
      <c r="AB81" s="576" t="s">
        <v>432</v>
      </c>
      <c r="AC81" s="576" t="s">
        <v>433</v>
      </c>
      <c r="AD81" s="576" t="s">
        <v>74</v>
      </c>
      <c r="AE81" s="576" t="s">
        <v>75</v>
      </c>
      <c r="AF81" s="407" t="s">
        <v>92</v>
      </c>
      <c r="AG81" s="407"/>
      <c r="AH81" s="407"/>
      <c r="AI81" s="407"/>
      <c r="AJ81" s="407"/>
      <c r="AK81" s="407"/>
      <c r="AL81" s="407"/>
      <c r="AM81" s="407"/>
      <c r="AN81" s="407"/>
      <c r="AO81" s="407"/>
      <c r="AP81" s="407"/>
      <c r="AQ81" s="407"/>
      <c r="AR81" s="576" t="s">
        <v>434</v>
      </c>
      <c r="AS81" s="576" t="s">
        <v>52</v>
      </c>
      <c r="AT81" s="576" t="s">
        <v>94</v>
      </c>
      <c r="AU81" s="576"/>
      <c r="AV81" s="576"/>
      <c r="AW81" s="580" t="s">
        <v>95</v>
      </c>
      <c r="AX81" s="289" t="s">
        <v>399</v>
      </c>
      <c r="AY81" s="394" t="s">
        <v>280</v>
      </c>
    </row>
    <row r="82" spans="1:51" s="64" customFormat="1" ht="26.45" hidden="1">
      <c r="A82" s="408"/>
      <c r="B82" s="438"/>
      <c r="C82" s="408"/>
      <c r="D82" s="514"/>
      <c r="E82" s="581"/>
      <c r="F82" s="581"/>
      <c r="G82" s="581"/>
      <c r="H82" s="581"/>
      <c r="I82" s="581"/>
      <c r="J82" s="582"/>
      <c r="K82" s="582"/>
      <c r="L82" s="582"/>
      <c r="M82" s="582"/>
      <c r="N82" s="582"/>
      <c r="O82" s="583"/>
      <c r="P82" s="584"/>
      <c r="Q82" s="584"/>
      <c r="R82" s="584"/>
      <c r="S82" s="584"/>
      <c r="T82" s="133"/>
      <c r="U82" s="584"/>
      <c r="V82" s="584"/>
      <c r="W82" s="584"/>
      <c r="X82" s="584"/>
      <c r="Y82" s="509"/>
      <c r="Z82" s="444"/>
      <c r="AA82" s="444"/>
      <c r="AB82" s="581"/>
      <c r="AC82" s="581"/>
      <c r="AD82" s="581"/>
      <c r="AE82" s="581"/>
      <c r="AF82" s="408"/>
      <c r="AG82" s="408"/>
      <c r="AH82" s="408"/>
      <c r="AI82" s="408"/>
      <c r="AJ82" s="408"/>
      <c r="AK82" s="408"/>
      <c r="AL82" s="408"/>
      <c r="AM82" s="408"/>
      <c r="AN82" s="408"/>
      <c r="AO82" s="408"/>
      <c r="AP82" s="408"/>
      <c r="AQ82" s="408"/>
      <c r="AR82" s="581"/>
      <c r="AS82" s="581"/>
      <c r="AT82" s="581"/>
      <c r="AU82" s="581"/>
      <c r="AV82" s="581"/>
      <c r="AW82" s="585"/>
      <c r="AX82" s="289" t="s">
        <v>435</v>
      </c>
      <c r="AY82" s="395"/>
    </row>
    <row r="83" spans="1:51" s="64" customFormat="1" ht="26.45">
      <c r="A83" s="52">
        <v>2022</v>
      </c>
      <c r="B83" s="53" t="s">
        <v>64</v>
      </c>
      <c r="C83" s="52">
        <v>729</v>
      </c>
      <c r="D83" s="72" t="s">
        <v>436</v>
      </c>
      <c r="E83" s="55" t="s">
        <v>52</v>
      </c>
      <c r="F83" s="55" t="s">
        <v>437</v>
      </c>
      <c r="G83" s="55" t="s">
        <v>100</v>
      </c>
      <c r="H83" s="55" t="s">
        <v>87</v>
      </c>
      <c r="I83" s="55" t="s">
        <v>88</v>
      </c>
      <c r="J83" s="73">
        <v>44908</v>
      </c>
      <c r="K83" s="73">
        <v>44909</v>
      </c>
      <c r="L83" s="73">
        <v>44926</v>
      </c>
      <c r="M83" s="55"/>
      <c r="N83" s="73">
        <v>44926</v>
      </c>
      <c r="O83" s="58">
        <v>45826</v>
      </c>
      <c r="P83" s="59">
        <v>-118</v>
      </c>
      <c r="Q83" s="59" t="s">
        <v>70</v>
      </c>
      <c r="R83" s="59"/>
      <c r="S83" s="59" t="s">
        <v>359</v>
      </c>
      <c r="T83" s="59"/>
      <c r="U83" s="59" t="s">
        <v>58</v>
      </c>
      <c r="V83" s="59"/>
      <c r="W83" s="59"/>
      <c r="X83" s="59" t="s">
        <v>59</v>
      </c>
      <c r="Y83" s="60" t="s">
        <v>89</v>
      </c>
      <c r="Z83" s="61" t="s">
        <v>61</v>
      </c>
      <c r="AA83" s="61">
        <v>901091597</v>
      </c>
      <c r="AB83" s="55" t="s">
        <v>438</v>
      </c>
      <c r="AC83" s="55" t="s">
        <v>439</v>
      </c>
      <c r="AD83" s="55" t="s">
        <v>74</v>
      </c>
      <c r="AE83" s="55" t="s">
        <v>75</v>
      </c>
      <c r="AF83" s="52" t="s">
        <v>92</v>
      </c>
      <c r="AG83" s="52"/>
      <c r="AH83" s="52"/>
      <c r="AI83" s="52"/>
      <c r="AJ83" s="52"/>
      <c r="AK83" s="52"/>
      <c r="AL83" s="52"/>
      <c r="AM83" s="52"/>
      <c r="AN83" s="52"/>
      <c r="AO83" s="52"/>
      <c r="AP83" s="52"/>
      <c r="AQ83" s="52"/>
      <c r="AR83" s="55" t="s">
        <v>440</v>
      </c>
      <c r="AS83" s="55" t="s">
        <v>52</v>
      </c>
      <c r="AT83" s="55" t="s">
        <v>94</v>
      </c>
      <c r="AU83" s="55"/>
      <c r="AV83" s="55"/>
      <c r="AW83" s="68" t="s">
        <v>78</v>
      </c>
      <c r="AX83" s="289" t="s">
        <v>441</v>
      </c>
      <c r="AY83" s="336" t="s">
        <v>280</v>
      </c>
    </row>
    <row r="84" spans="1:51" s="64" customFormat="1">
      <c r="A84" s="52">
        <v>2022</v>
      </c>
      <c r="B84" s="53" t="s">
        <v>64</v>
      </c>
      <c r="C84" s="52">
        <v>730</v>
      </c>
      <c r="D84" s="72" t="s">
        <v>442</v>
      </c>
      <c r="E84" s="55" t="s">
        <v>52</v>
      </c>
      <c r="F84" s="55" t="s">
        <v>443</v>
      </c>
      <c r="G84" s="55" t="s">
        <v>117</v>
      </c>
      <c r="H84" s="55" t="s">
        <v>55</v>
      </c>
      <c r="I84" s="55" t="s">
        <v>118</v>
      </c>
      <c r="J84" s="73">
        <v>44915</v>
      </c>
      <c r="K84" s="73">
        <v>44932</v>
      </c>
      <c r="L84" s="73">
        <v>46203</v>
      </c>
      <c r="M84" s="73">
        <v>44932</v>
      </c>
      <c r="N84" s="73">
        <v>46203</v>
      </c>
      <c r="O84" s="58">
        <v>47103</v>
      </c>
      <c r="P84" s="74">
        <v>1159</v>
      </c>
      <c r="Q84" s="59" t="s">
        <v>56</v>
      </c>
      <c r="R84" s="59"/>
      <c r="S84" s="59" t="s">
        <v>359</v>
      </c>
      <c r="T84" s="59"/>
      <c r="U84" s="59" t="s">
        <v>58</v>
      </c>
      <c r="V84" s="59"/>
      <c r="W84" s="59"/>
      <c r="X84" s="59" t="s">
        <v>59</v>
      </c>
      <c r="Y84" s="60" t="s">
        <v>89</v>
      </c>
      <c r="Z84" s="61" t="s">
        <v>61</v>
      </c>
      <c r="AA84" s="61">
        <v>900062917</v>
      </c>
      <c r="AB84" s="55" t="s">
        <v>444</v>
      </c>
      <c r="AC84" s="55" t="s">
        <v>445</v>
      </c>
      <c r="AD84" s="55" t="s">
        <v>74</v>
      </c>
      <c r="AE84" s="55" t="s">
        <v>75</v>
      </c>
      <c r="AF84" s="52" t="s">
        <v>92</v>
      </c>
      <c r="AG84" s="52"/>
      <c r="AH84" s="52"/>
      <c r="AI84" s="52"/>
      <c r="AJ84" s="52"/>
      <c r="AK84" s="52"/>
      <c r="AL84" s="52"/>
      <c r="AM84" s="52"/>
      <c r="AN84" s="52"/>
      <c r="AO84" s="52"/>
      <c r="AP84" s="52"/>
      <c r="AQ84" s="52"/>
      <c r="AR84" s="55" t="s">
        <v>446</v>
      </c>
      <c r="AS84" s="55" t="s">
        <v>52</v>
      </c>
      <c r="AT84" s="55" t="s">
        <v>94</v>
      </c>
      <c r="AU84" s="55"/>
      <c r="AV84" s="55"/>
      <c r="AW84" s="68" t="s">
        <v>95</v>
      </c>
      <c r="AX84" s="289" t="s">
        <v>447</v>
      </c>
      <c r="AY84" s="336" t="s">
        <v>280</v>
      </c>
    </row>
    <row r="85" spans="1:51" s="64" customFormat="1" hidden="1">
      <c r="A85" s="52">
        <v>2022</v>
      </c>
      <c r="B85" s="53" t="s">
        <v>64</v>
      </c>
      <c r="C85" s="52">
        <v>731</v>
      </c>
      <c r="D85" s="72" t="s">
        <v>448</v>
      </c>
      <c r="E85" s="55" t="s">
        <v>52</v>
      </c>
      <c r="F85" s="55" t="s">
        <v>449</v>
      </c>
      <c r="G85" s="55" t="s">
        <v>273</v>
      </c>
      <c r="H85" s="55" t="s">
        <v>87</v>
      </c>
      <c r="I85" s="55" t="s">
        <v>88</v>
      </c>
      <c r="J85" s="73">
        <v>44916</v>
      </c>
      <c r="K85" s="73">
        <v>44917</v>
      </c>
      <c r="L85" s="73">
        <v>45286</v>
      </c>
      <c r="M85" s="55"/>
      <c r="N85" s="73">
        <v>45286</v>
      </c>
      <c r="O85" s="58">
        <v>46186</v>
      </c>
      <c r="P85" s="59">
        <v>242</v>
      </c>
      <c r="Q85" s="59" t="s">
        <v>70</v>
      </c>
      <c r="R85" s="59"/>
      <c r="S85" s="59" t="s">
        <v>359</v>
      </c>
      <c r="T85" s="59"/>
      <c r="U85" s="59" t="s">
        <v>58</v>
      </c>
      <c r="V85" s="59"/>
      <c r="W85" s="59"/>
      <c r="X85" s="59" t="s">
        <v>59</v>
      </c>
      <c r="Y85" s="60" t="s">
        <v>24</v>
      </c>
      <c r="Z85" s="61" t="s">
        <v>61</v>
      </c>
      <c r="AA85" s="61">
        <v>860524654</v>
      </c>
      <c r="AB85" s="55" t="s">
        <v>276</v>
      </c>
      <c r="AC85" s="55" t="s">
        <v>450</v>
      </c>
      <c r="AD85" s="55" t="s">
        <v>74</v>
      </c>
      <c r="AE85" s="55" t="s">
        <v>75</v>
      </c>
      <c r="AF85" s="52" t="s">
        <v>92</v>
      </c>
      <c r="AG85" s="52"/>
      <c r="AH85" s="52"/>
      <c r="AI85" s="52"/>
      <c r="AJ85" s="52"/>
      <c r="AK85" s="52"/>
      <c r="AL85" s="52"/>
      <c r="AM85" s="52"/>
      <c r="AN85" s="52"/>
      <c r="AO85" s="52"/>
      <c r="AP85" s="52"/>
      <c r="AQ85" s="52"/>
      <c r="AR85" s="55" t="s">
        <v>451</v>
      </c>
      <c r="AS85" s="55" t="s">
        <v>52</v>
      </c>
      <c r="AT85" s="55" t="s">
        <v>94</v>
      </c>
      <c r="AU85" s="55"/>
      <c r="AV85" s="55"/>
      <c r="AW85" s="68" t="s">
        <v>95</v>
      </c>
      <c r="AX85" s="289" t="s">
        <v>452</v>
      </c>
      <c r="AY85" s="336" t="s">
        <v>280</v>
      </c>
    </row>
    <row r="86" spans="1:51" s="64" customFormat="1">
      <c r="A86" s="52">
        <v>2022</v>
      </c>
      <c r="B86" s="53" t="s">
        <v>64</v>
      </c>
      <c r="C86" s="52">
        <v>732</v>
      </c>
      <c r="D86" s="72" t="s">
        <v>453</v>
      </c>
      <c r="E86" s="55" t="s">
        <v>161</v>
      </c>
      <c r="F86" s="55" t="s">
        <v>454</v>
      </c>
      <c r="G86" s="55" t="s">
        <v>117</v>
      </c>
      <c r="H86" s="55" t="s">
        <v>55</v>
      </c>
      <c r="I86" s="55" t="s">
        <v>118</v>
      </c>
      <c r="J86" s="73">
        <v>44918</v>
      </c>
      <c r="K86" s="73">
        <v>44922</v>
      </c>
      <c r="L86" s="73">
        <v>45197</v>
      </c>
      <c r="M86" s="73">
        <v>44922</v>
      </c>
      <c r="N86" s="73">
        <v>45197</v>
      </c>
      <c r="O86" s="58">
        <v>46097</v>
      </c>
      <c r="P86" s="59">
        <v>153</v>
      </c>
      <c r="Q86" s="59" t="s">
        <v>70</v>
      </c>
      <c r="R86" s="59"/>
      <c r="S86" s="59" t="s">
        <v>359</v>
      </c>
      <c r="T86" s="59"/>
      <c r="U86" s="59" t="s">
        <v>58</v>
      </c>
      <c r="V86" s="59"/>
      <c r="W86" s="59"/>
      <c r="X86" s="59" t="s">
        <v>59</v>
      </c>
      <c r="Y86" s="60" t="s">
        <v>89</v>
      </c>
      <c r="Z86" s="61" t="s">
        <v>61</v>
      </c>
      <c r="AA86" s="61">
        <v>800096329</v>
      </c>
      <c r="AB86" s="55" t="s">
        <v>455</v>
      </c>
      <c r="AC86" s="55" t="s">
        <v>456</v>
      </c>
      <c r="AD86" s="55" t="s">
        <v>74</v>
      </c>
      <c r="AE86" s="55" t="s">
        <v>75</v>
      </c>
      <c r="AF86" s="52" t="s">
        <v>92</v>
      </c>
      <c r="AG86" s="52"/>
      <c r="AH86" s="52"/>
      <c r="AI86" s="52"/>
      <c r="AJ86" s="52"/>
      <c r="AK86" s="52"/>
      <c r="AL86" s="52"/>
      <c r="AM86" s="52"/>
      <c r="AN86" s="52"/>
      <c r="AO86" s="52"/>
      <c r="AP86" s="52"/>
      <c r="AQ86" s="52"/>
      <c r="AR86" s="55" t="s">
        <v>457</v>
      </c>
      <c r="AS86" s="55" t="s">
        <v>161</v>
      </c>
      <c r="AT86" s="55" t="s">
        <v>94</v>
      </c>
      <c r="AU86" s="55"/>
      <c r="AV86" s="55"/>
      <c r="AW86" s="68" t="s">
        <v>95</v>
      </c>
      <c r="AX86" s="289" t="s">
        <v>399</v>
      </c>
      <c r="AY86" s="336" t="s">
        <v>280</v>
      </c>
    </row>
    <row r="87" spans="1:51" s="64" customFormat="1" hidden="1">
      <c r="A87" s="52">
        <v>2022</v>
      </c>
      <c r="B87" s="53" t="s">
        <v>64</v>
      </c>
      <c r="C87" s="52">
        <v>84054</v>
      </c>
      <c r="D87" s="72">
        <v>84054</v>
      </c>
      <c r="E87" s="55" t="s">
        <v>200</v>
      </c>
      <c r="F87" s="55" t="s">
        <v>225</v>
      </c>
      <c r="G87" s="55"/>
      <c r="H87" s="55" t="s">
        <v>202</v>
      </c>
      <c r="I87" s="55" t="s">
        <v>203</v>
      </c>
      <c r="J87" s="73">
        <v>44682</v>
      </c>
      <c r="K87" s="73">
        <v>44566</v>
      </c>
      <c r="L87" s="73">
        <v>45291</v>
      </c>
      <c r="M87" s="55"/>
      <c r="N87" s="73">
        <v>45291</v>
      </c>
      <c r="O87" s="58">
        <v>46191</v>
      </c>
      <c r="P87" s="59">
        <v>247</v>
      </c>
      <c r="Q87" s="59" t="s">
        <v>56</v>
      </c>
      <c r="R87" s="59"/>
      <c r="S87" s="59" t="s">
        <v>359</v>
      </c>
      <c r="T87" s="59"/>
      <c r="U87" s="59" t="s">
        <v>58</v>
      </c>
      <c r="V87" s="59"/>
      <c r="W87" s="59"/>
      <c r="X87" s="59" t="s">
        <v>205</v>
      </c>
      <c r="Y87" s="60" t="s">
        <v>24</v>
      </c>
      <c r="Z87" s="61" t="s">
        <v>61</v>
      </c>
      <c r="AA87" s="61">
        <v>830095213</v>
      </c>
      <c r="AB87" s="55" t="s">
        <v>226</v>
      </c>
      <c r="AC87" s="55" t="s">
        <v>458</v>
      </c>
      <c r="AD87" s="55"/>
      <c r="AE87" s="55"/>
      <c r="AF87" s="52"/>
      <c r="AG87" s="52"/>
      <c r="AH87" s="52"/>
      <c r="AI87" s="52"/>
      <c r="AJ87" s="52"/>
      <c r="AK87" s="52"/>
      <c r="AL87" s="52"/>
      <c r="AM87" s="52"/>
      <c r="AN87" s="52"/>
      <c r="AO87" s="52"/>
      <c r="AP87" s="52"/>
      <c r="AQ87" s="52"/>
      <c r="AR87" s="55"/>
      <c r="AS87" s="55" t="s">
        <v>142</v>
      </c>
      <c r="AT87" s="55" t="s">
        <v>94</v>
      </c>
      <c r="AU87" s="55"/>
      <c r="AV87" s="55"/>
      <c r="AW87" s="68"/>
      <c r="AX87" s="289" t="s">
        <v>459</v>
      </c>
      <c r="AY87" s="336" t="s">
        <v>209</v>
      </c>
    </row>
    <row r="88" spans="1:51" s="64" customFormat="1" hidden="1">
      <c r="A88" s="52">
        <v>2022</v>
      </c>
      <c r="B88" s="53" t="s">
        <v>64</v>
      </c>
      <c r="C88" s="52">
        <v>102993</v>
      </c>
      <c r="D88" s="72">
        <v>102993</v>
      </c>
      <c r="E88" s="55" t="s">
        <v>200</v>
      </c>
      <c r="F88" s="55" t="s">
        <v>460</v>
      </c>
      <c r="G88" s="55"/>
      <c r="H88" s="55" t="s">
        <v>202</v>
      </c>
      <c r="I88" s="55" t="s">
        <v>203</v>
      </c>
      <c r="J88" s="73">
        <v>44918</v>
      </c>
      <c r="K88" s="73">
        <v>44918</v>
      </c>
      <c r="L88" s="73">
        <v>45443</v>
      </c>
      <c r="M88" s="55"/>
      <c r="N88" s="73">
        <v>45649</v>
      </c>
      <c r="O88" s="58">
        <v>46343</v>
      </c>
      <c r="P88" s="59">
        <v>399</v>
      </c>
      <c r="Q88" s="59" t="s">
        <v>56</v>
      </c>
      <c r="R88" s="59"/>
      <c r="S88" s="59" t="s">
        <v>221</v>
      </c>
      <c r="T88" s="59"/>
      <c r="U88" s="59" t="s">
        <v>58</v>
      </c>
      <c r="V88" s="59"/>
      <c r="W88" s="59"/>
      <c r="X88" s="59" t="s">
        <v>205</v>
      </c>
      <c r="Y88" s="60" t="s">
        <v>461</v>
      </c>
      <c r="Z88" s="61" t="s">
        <v>61</v>
      </c>
      <c r="AA88" s="61">
        <v>900011395</v>
      </c>
      <c r="AB88" s="55" t="s">
        <v>462</v>
      </c>
      <c r="AC88" s="55" t="s">
        <v>463</v>
      </c>
      <c r="AD88" s="55"/>
      <c r="AE88" s="55"/>
      <c r="AF88" s="52"/>
      <c r="AG88" s="52"/>
      <c r="AH88" s="52"/>
      <c r="AI88" s="52"/>
      <c r="AJ88" s="52"/>
      <c r="AK88" s="52"/>
      <c r="AL88" s="52"/>
      <c r="AM88" s="52"/>
      <c r="AN88" s="52"/>
      <c r="AO88" s="52"/>
      <c r="AP88" s="52"/>
      <c r="AQ88" s="52"/>
      <c r="AR88" s="55"/>
      <c r="AS88" s="55" t="s">
        <v>142</v>
      </c>
      <c r="AT88" s="55" t="s">
        <v>94</v>
      </c>
      <c r="AU88" s="55"/>
      <c r="AV88" s="55"/>
      <c r="AW88" s="68"/>
      <c r="AX88" s="289" t="s">
        <v>452</v>
      </c>
      <c r="AY88" s="336" t="s">
        <v>209</v>
      </c>
    </row>
    <row r="89" spans="1:51" s="103" customFormat="1" hidden="1">
      <c r="A89" s="403">
        <v>2022</v>
      </c>
      <c r="B89" s="463" t="s">
        <v>64</v>
      </c>
      <c r="C89" s="403">
        <v>103134</v>
      </c>
      <c r="D89" s="465">
        <v>103134</v>
      </c>
      <c r="E89" s="544" t="s">
        <v>200</v>
      </c>
      <c r="F89" s="544" t="s">
        <v>326</v>
      </c>
      <c r="G89" s="544"/>
      <c r="H89" s="544" t="s">
        <v>202</v>
      </c>
      <c r="I89" s="544" t="s">
        <v>203</v>
      </c>
      <c r="J89" s="547">
        <v>44921</v>
      </c>
      <c r="K89" s="547">
        <v>44921</v>
      </c>
      <c r="L89" s="547">
        <v>45104</v>
      </c>
      <c r="M89" s="544"/>
      <c r="N89" s="547">
        <v>45104</v>
      </c>
      <c r="O89" s="548">
        <v>46004</v>
      </c>
      <c r="P89" s="549">
        <v>60</v>
      </c>
      <c r="Q89" s="549" t="s">
        <v>56</v>
      </c>
      <c r="R89" s="549"/>
      <c r="S89" s="549" t="s">
        <v>221</v>
      </c>
      <c r="T89" s="140"/>
      <c r="U89" s="549" t="s">
        <v>58</v>
      </c>
      <c r="V89" s="549"/>
      <c r="W89" s="549"/>
      <c r="X89" s="549" t="s">
        <v>205</v>
      </c>
      <c r="Y89" s="457" t="s">
        <v>24</v>
      </c>
      <c r="Z89" s="459" t="s">
        <v>61</v>
      </c>
      <c r="AA89" s="459">
        <v>901351411</v>
      </c>
      <c r="AB89" s="544" t="s">
        <v>464</v>
      </c>
      <c r="AC89" s="544" t="s">
        <v>465</v>
      </c>
      <c r="AD89" s="544"/>
      <c r="AE89" s="544"/>
      <c r="AF89" s="403"/>
      <c r="AG89" s="403"/>
      <c r="AH89" s="403"/>
      <c r="AI89" s="403"/>
      <c r="AJ89" s="403"/>
      <c r="AK89" s="403"/>
      <c r="AL89" s="403"/>
      <c r="AM89" s="403"/>
      <c r="AN89" s="403"/>
      <c r="AO89" s="403"/>
      <c r="AP89" s="403"/>
      <c r="AQ89" s="403"/>
      <c r="AR89" s="544"/>
      <c r="AS89" s="544" t="s">
        <v>142</v>
      </c>
      <c r="AT89" s="544" t="s">
        <v>94</v>
      </c>
      <c r="AU89" s="547">
        <v>45656</v>
      </c>
      <c r="AV89" s="544"/>
      <c r="AW89" s="601"/>
      <c r="AX89" s="221" t="s">
        <v>466</v>
      </c>
      <c r="AY89" s="391" t="s">
        <v>209</v>
      </c>
    </row>
    <row r="90" spans="1:51" s="103" customFormat="1" hidden="1">
      <c r="A90" s="404"/>
      <c r="B90" s="464"/>
      <c r="C90" s="404"/>
      <c r="D90" s="466"/>
      <c r="E90" s="602"/>
      <c r="F90" s="602"/>
      <c r="G90" s="602"/>
      <c r="H90" s="602"/>
      <c r="I90" s="602"/>
      <c r="J90" s="603"/>
      <c r="K90" s="603"/>
      <c r="L90" s="603"/>
      <c r="M90" s="602"/>
      <c r="N90" s="602"/>
      <c r="O90" s="604"/>
      <c r="P90" s="605"/>
      <c r="Q90" s="605"/>
      <c r="R90" s="605"/>
      <c r="S90" s="605"/>
      <c r="T90" s="141"/>
      <c r="U90" s="605"/>
      <c r="V90" s="605"/>
      <c r="W90" s="605"/>
      <c r="X90" s="605"/>
      <c r="Y90" s="458"/>
      <c r="Z90" s="460"/>
      <c r="AA90" s="460"/>
      <c r="AB90" s="602"/>
      <c r="AC90" s="602"/>
      <c r="AD90" s="602"/>
      <c r="AE90" s="602"/>
      <c r="AF90" s="404"/>
      <c r="AG90" s="404"/>
      <c r="AH90" s="404"/>
      <c r="AI90" s="404"/>
      <c r="AJ90" s="404"/>
      <c r="AK90" s="404"/>
      <c r="AL90" s="404"/>
      <c r="AM90" s="404"/>
      <c r="AN90" s="404"/>
      <c r="AO90" s="404"/>
      <c r="AP90" s="404"/>
      <c r="AQ90" s="404"/>
      <c r="AR90" s="602"/>
      <c r="AS90" s="602"/>
      <c r="AT90" s="602"/>
      <c r="AU90" s="603"/>
      <c r="AV90" s="602"/>
      <c r="AW90" s="606"/>
      <c r="AX90" s="221" t="s">
        <v>467</v>
      </c>
      <c r="AY90" s="392"/>
    </row>
    <row r="91" spans="1:51" s="105" customFormat="1" hidden="1">
      <c r="A91" s="471">
        <v>2022</v>
      </c>
      <c r="B91" s="477" t="s">
        <v>64</v>
      </c>
      <c r="C91" s="471">
        <v>103220</v>
      </c>
      <c r="D91" s="479">
        <v>103220</v>
      </c>
      <c r="E91" s="607" t="s">
        <v>200</v>
      </c>
      <c r="F91" s="607" t="s">
        <v>326</v>
      </c>
      <c r="G91" s="607"/>
      <c r="H91" s="607" t="s">
        <v>202</v>
      </c>
      <c r="I91" s="607" t="s">
        <v>203</v>
      </c>
      <c r="J91" s="608">
        <v>44922</v>
      </c>
      <c r="K91" s="608">
        <v>44922</v>
      </c>
      <c r="L91" s="608">
        <v>45103</v>
      </c>
      <c r="M91" s="607"/>
      <c r="N91" s="608">
        <v>45104</v>
      </c>
      <c r="O91" s="609">
        <v>46003</v>
      </c>
      <c r="P91" s="610">
        <v>59</v>
      </c>
      <c r="Q91" s="610" t="s">
        <v>56</v>
      </c>
      <c r="R91" s="610"/>
      <c r="S91" s="610" t="s">
        <v>221</v>
      </c>
      <c r="T91" s="138"/>
      <c r="U91" s="610" t="s">
        <v>58</v>
      </c>
      <c r="V91" s="610"/>
      <c r="W91" s="610"/>
      <c r="X91" s="610" t="s">
        <v>205</v>
      </c>
      <c r="Y91" s="473" t="s">
        <v>24</v>
      </c>
      <c r="Z91" s="475" t="s">
        <v>61</v>
      </c>
      <c r="AA91" s="475">
        <v>900229503</v>
      </c>
      <c r="AB91" s="607" t="s">
        <v>468</v>
      </c>
      <c r="AC91" s="607" t="s">
        <v>469</v>
      </c>
      <c r="AD91" s="607"/>
      <c r="AE91" s="607"/>
      <c r="AF91" s="471"/>
      <c r="AG91" s="471"/>
      <c r="AH91" s="471"/>
      <c r="AI91" s="471"/>
      <c r="AJ91" s="471"/>
      <c r="AK91" s="471"/>
      <c r="AL91" s="471"/>
      <c r="AM91" s="471"/>
      <c r="AN91" s="471"/>
      <c r="AO91" s="471"/>
      <c r="AP91" s="471"/>
      <c r="AQ91" s="471"/>
      <c r="AR91" s="607"/>
      <c r="AS91" s="607" t="s">
        <v>142</v>
      </c>
      <c r="AT91" s="607" t="s">
        <v>77</v>
      </c>
      <c r="AU91" s="608">
        <v>45644</v>
      </c>
      <c r="AV91" s="607"/>
      <c r="AW91" s="611"/>
      <c r="AX91" s="329" t="s">
        <v>470</v>
      </c>
      <c r="AY91" s="389" t="s">
        <v>471</v>
      </c>
    </row>
    <row r="92" spans="1:51" s="105" customFormat="1" ht="138.94999999999999" hidden="1">
      <c r="A92" s="472"/>
      <c r="B92" s="478"/>
      <c r="C92" s="472"/>
      <c r="D92" s="480"/>
      <c r="E92" s="612"/>
      <c r="F92" s="612"/>
      <c r="G92" s="612"/>
      <c r="H92" s="612"/>
      <c r="I92" s="612"/>
      <c r="J92" s="613"/>
      <c r="K92" s="613"/>
      <c r="L92" s="613"/>
      <c r="M92" s="612"/>
      <c r="N92" s="612"/>
      <c r="O92" s="614"/>
      <c r="P92" s="615"/>
      <c r="Q92" s="615"/>
      <c r="R92" s="615"/>
      <c r="S92" s="615"/>
      <c r="T92" s="139"/>
      <c r="U92" s="615"/>
      <c r="V92" s="615"/>
      <c r="W92" s="615"/>
      <c r="X92" s="615"/>
      <c r="Y92" s="474"/>
      <c r="Z92" s="476"/>
      <c r="AA92" s="476"/>
      <c r="AB92" s="612"/>
      <c r="AC92" s="612"/>
      <c r="AD92" s="612"/>
      <c r="AE92" s="612"/>
      <c r="AF92" s="472"/>
      <c r="AG92" s="472"/>
      <c r="AH92" s="472"/>
      <c r="AI92" s="472"/>
      <c r="AJ92" s="472"/>
      <c r="AK92" s="472"/>
      <c r="AL92" s="472"/>
      <c r="AM92" s="472"/>
      <c r="AN92" s="472"/>
      <c r="AO92" s="472"/>
      <c r="AP92" s="472"/>
      <c r="AQ92" s="472"/>
      <c r="AR92" s="612"/>
      <c r="AS92" s="612"/>
      <c r="AT92" s="612"/>
      <c r="AU92" s="613"/>
      <c r="AV92" s="612"/>
      <c r="AW92" s="616"/>
      <c r="AX92" s="329" t="s">
        <v>472</v>
      </c>
      <c r="AY92" s="390"/>
    </row>
    <row r="93" spans="1:51" s="103" customFormat="1" hidden="1">
      <c r="A93" s="142">
        <v>2022</v>
      </c>
      <c r="B93" s="102" t="s">
        <v>64</v>
      </c>
      <c r="C93" s="142">
        <v>103222</v>
      </c>
      <c r="D93" s="143">
        <v>103222</v>
      </c>
      <c r="E93" s="144" t="s">
        <v>200</v>
      </c>
      <c r="F93" s="144" t="s">
        <v>326</v>
      </c>
      <c r="G93" s="144"/>
      <c r="H93" s="144" t="s">
        <v>202</v>
      </c>
      <c r="I93" s="144" t="s">
        <v>203</v>
      </c>
      <c r="J93" s="145">
        <v>44922</v>
      </c>
      <c r="K93" s="145">
        <v>44922</v>
      </c>
      <c r="L93" s="145">
        <v>45104</v>
      </c>
      <c r="M93" s="144"/>
      <c r="N93" s="145">
        <v>45104</v>
      </c>
      <c r="O93" s="146">
        <v>46004</v>
      </c>
      <c r="P93" s="147">
        <v>60</v>
      </c>
      <c r="Q93" s="147" t="s">
        <v>56</v>
      </c>
      <c r="R93" s="147"/>
      <c r="S93" s="147" t="s">
        <v>221</v>
      </c>
      <c r="T93" s="147"/>
      <c r="U93" s="147" t="s">
        <v>58</v>
      </c>
      <c r="V93" s="147"/>
      <c r="W93" s="147"/>
      <c r="X93" s="147" t="s">
        <v>205</v>
      </c>
      <c r="Y93" s="148" t="s">
        <v>24</v>
      </c>
      <c r="Z93" s="149" t="s">
        <v>61</v>
      </c>
      <c r="AA93" s="149">
        <v>800146077</v>
      </c>
      <c r="AB93" s="144" t="s">
        <v>355</v>
      </c>
      <c r="AC93" s="144" t="s">
        <v>473</v>
      </c>
      <c r="AD93" s="144"/>
      <c r="AE93" s="144"/>
      <c r="AF93" s="142"/>
      <c r="AG93" s="142"/>
      <c r="AH93" s="142"/>
      <c r="AI93" s="142"/>
      <c r="AJ93" s="142"/>
      <c r="AK93" s="142"/>
      <c r="AL93" s="142"/>
      <c r="AM93" s="142"/>
      <c r="AN93" s="142"/>
      <c r="AO93" s="142"/>
      <c r="AP93" s="142"/>
      <c r="AQ93" s="142"/>
      <c r="AR93" s="144"/>
      <c r="AS93" s="144" t="s">
        <v>142</v>
      </c>
      <c r="AT93" s="144" t="s">
        <v>77</v>
      </c>
      <c r="AU93" s="145">
        <v>45644</v>
      </c>
      <c r="AV93" s="144"/>
      <c r="AW93" s="150"/>
      <c r="AX93" s="221" t="s">
        <v>470</v>
      </c>
      <c r="AY93" s="337" t="s">
        <v>209</v>
      </c>
    </row>
    <row r="94" spans="1:51" s="103" customFormat="1" hidden="1">
      <c r="A94" s="403">
        <v>2022</v>
      </c>
      <c r="B94" s="463" t="s">
        <v>64</v>
      </c>
      <c r="C94" s="403">
        <v>103223</v>
      </c>
      <c r="D94" s="465">
        <v>103223</v>
      </c>
      <c r="E94" s="544" t="s">
        <v>200</v>
      </c>
      <c r="F94" s="544" t="s">
        <v>326</v>
      </c>
      <c r="G94" s="544"/>
      <c r="H94" s="544" t="s">
        <v>202</v>
      </c>
      <c r="I94" s="544" t="s">
        <v>203</v>
      </c>
      <c r="J94" s="547">
        <v>44922</v>
      </c>
      <c r="K94" s="547">
        <v>44922</v>
      </c>
      <c r="L94" s="547">
        <v>45103</v>
      </c>
      <c r="M94" s="544"/>
      <c r="N94" s="547">
        <v>45104</v>
      </c>
      <c r="O94" s="548">
        <v>46003</v>
      </c>
      <c r="P94" s="549">
        <v>59</v>
      </c>
      <c r="Q94" s="549" t="s">
        <v>56</v>
      </c>
      <c r="R94" s="549"/>
      <c r="S94" s="549" t="s">
        <v>221</v>
      </c>
      <c r="T94" s="140"/>
      <c r="U94" s="549" t="s">
        <v>58</v>
      </c>
      <c r="V94" s="549"/>
      <c r="W94" s="549"/>
      <c r="X94" s="549" t="s">
        <v>205</v>
      </c>
      <c r="Y94" s="457" t="s">
        <v>24</v>
      </c>
      <c r="Z94" s="459" t="s">
        <v>61</v>
      </c>
      <c r="AA94" s="459">
        <v>800249637</v>
      </c>
      <c r="AB94" s="544" t="s">
        <v>474</v>
      </c>
      <c r="AC94" s="544" t="s">
        <v>475</v>
      </c>
      <c r="AD94" s="544"/>
      <c r="AE94" s="544"/>
      <c r="AF94" s="403"/>
      <c r="AG94" s="403"/>
      <c r="AH94" s="403"/>
      <c r="AI94" s="403"/>
      <c r="AJ94" s="403"/>
      <c r="AK94" s="403"/>
      <c r="AL94" s="403"/>
      <c r="AM94" s="403"/>
      <c r="AN94" s="403"/>
      <c r="AO94" s="403"/>
      <c r="AP94" s="403"/>
      <c r="AQ94" s="403"/>
      <c r="AR94" s="544"/>
      <c r="AS94" s="544" t="s">
        <v>142</v>
      </c>
      <c r="AT94" s="544" t="s">
        <v>77</v>
      </c>
      <c r="AU94" s="547">
        <v>45644</v>
      </c>
      <c r="AV94" s="544"/>
      <c r="AW94" s="601"/>
      <c r="AX94" s="221" t="s">
        <v>476</v>
      </c>
      <c r="AY94" s="391" t="s">
        <v>209</v>
      </c>
    </row>
    <row r="95" spans="1:51" s="103" customFormat="1" hidden="1">
      <c r="A95" s="404"/>
      <c r="B95" s="464"/>
      <c r="C95" s="404"/>
      <c r="D95" s="466"/>
      <c r="E95" s="602"/>
      <c r="F95" s="602"/>
      <c r="G95" s="602"/>
      <c r="H95" s="602"/>
      <c r="I95" s="602"/>
      <c r="J95" s="603"/>
      <c r="K95" s="603"/>
      <c r="L95" s="603"/>
      <c r="M95" s="602"/>
      <c r="N95" s="602"/>
      <c r="O95" s="604"/>
      <c r="P95" s="605"/>
      <c r="Q95" s="605"/>
      <c r="R95" s="605"/>
      <c r="S95" s="605"/>
      <c r="T95" s="141"/>
      <c r="U95" s="605"/>
      <c r="V95" s="605"/>
      <c r="W95" s="605"/>
      <c r="X95" s="605"/>
      <c r="Y95" s="458"/>
      <c r="Z95" s="460"/>
      <c r="AA95" s="460"/>
      <c r="AB95" s="602"/>
      <c r="AC95" s="602"/>
      <c r="AD95" s="602"/>
      <c r="AE95" s="602"/>
      <c r="AF95" s="404"/>
      <c r="AG95" s="404"/>
      <c r="AH95" s="404"/>
      <c r="AI95" s="404"/>
      <c r="AJ95" s="404"/>
      <c r="AK95" s="404"/>
      <c r="AL95" s="404"/>
      <c r="AM95" s="404"/>
      <c r="AN95" s="404"/>
      <c r="AO95" s="404"/>
      <c r="AP95" s="404"/>
      <c r="AQ95" s="404"/>
      <c r="AR95" s="602"/>
      <c r="AS95" s="602"/>
      <c r="AT95" s="602"/>
      <c r="AU95" s="603"/>
      <c r="AV95" s="602"/>
      <c r="AW95" s="606"/>
      <c r="AX95" s="221" t="s">
        <v>467</v>
      </c>
      <c r="AY95" s="392"/>
    </row>
    <row r="96" spans="1:51" s="103" customFormat="1" hidden="1">
      <c r="A96" s="403">
        <v>2022</v>
      </c>
      <c r="B96" s="463" t="s">
        <v>64</v>
      </c>
      <c r="C96" s="403">
        <v>103224</v>
      </c>
      <c r="D96" s="465">
        <v>103224</v>
      </c>
      <c r="E96" s="544" t="s">
        <v>200</v>
      </c>
      <c r="F96" s="544" t="s">
        <v>326</v>
      </c>
      <c r="G96" s="544"/>
      <c r="H96" s="544" t="s">
        <v>202</v>
      </c>
      <c r="I96" s="544" t="s">
        <v>203</v>
      </c>
      <c r="J96" s="547">
        <v>44922</v>
      </c>
      <c r="K96" s="547">
        <v>44922</v>
      </c>
      <c r="L96" s="547">
        <v>45104</v>
      </c>
      <c r="M96" s="547">
        <v>44922</v>
      </c>
      <c r="N96" s="547">
        <v>45104</v>
      </c>
      <c r="O96" s="548">
        <v>46004</v>
      </c>
      <c r="P96" s="549">
        <v>60</v>
      </c>
      <c r="Q96" s="549" t="s">
        <v>56</v>
      </c>
      <c r="R96" s="549"/>
      <c r="S96" s="549" t="s">
        <v>221</v>
      </c>
      <c r="T96" s="140"/>
      <c r="U96" s="549" t="s">
        <v>58</v>
      </c>
      <c r="V96" s="549"/>
      <c r="W96" s="549"/>
      <c r="X96" s="549" t="s">
        <v>205</v>
      </c>
      <c r="Y96" s="457" t="s">
        <v>24</v>
      </c>
      <c r="Z96" s="459" t="s">
        <v>61</v>
      </c>
      <c r="AA96" s="459">
        <v>800249637</v>
      </c>
      <c r="AB96" s="544" t="s">
        <v>474</v>
      </c>
      <c r="AC96" s="544" t="s">
        <v>477</v>
      </c>
      <c r="AD96" s="544"/>
      <c r="AE96" s="544"/>
      <c r="AF96" s="403"/>
      <c r="AG96" s="403"/>
      <c r="AH96" s="403"/>
      <c r="AI96" s="403"/>
      <c r="AJ96" s="403"/>
      <c r="AK96" s="403"/>
      <c r="AL96" s="403"/>
      <c r="AM96" s="403"/>
      <c r="AN96" s="403"/>
      <c r="AO96" s="403"/>
      <c r="AP96" s="403"/>
      <c r="AQ96" s="403"/>
      <c r="AR96" s="544"/>
      <c r="AS96" s="544" t="s">
        <v>142</v>
      </c>
      <c r="AT96" s="544" t="s">
        <v>77</v>
      </c>
      <c r="AU96" s="547">
        <v>45644</v>
      </c>
      <c r="AV96" s="544"/>
      <c r="AW96" s="601"/>
      <c r="AX96" s="221" t="s">
        <v>478</v>
      </c>
      <c r="AY96" s="391" t="s">
        <v>209</v>
      </c>
    </row>
    <row r="97" spans="1:51" s="103" customFormat="1" hidden="1">
      <c r="A97" s="405"/>
      <c r="B97" s="467"/>
      <c r="C97" s="405"/>
      <c r="D97" s="468"/>
      <c r="E97" s="617"/>
      <c r="F97" s="617"/>
      <c r="G97" s="617"/>
      <c r="H97" s="617"/>
      <c r="I97" s="617"/>
      <c r="J97" s="618"/>
      <c r="K97" s="618"/>
      <c r="L97" s="618"/>
      <c r="M97" s="618"/>
      <c r="N97" s="618"/>
      <c r="O97" s="619"/>
      <c r="P97" s="620"/>
      <c r="Q97" s="620"/>
      <c r="R97" s="620"/>
      <c r="S97" s="620"/>
      <c r="T97" s="151"/>
      <c r="U97" s="620"/>
      <c r="V97" s="620"/>
      <c r="W97" s="620"/>
      <c r="X97" s="620"/>
      <c r="Y97" s="469"/>
      <c r="Z97" s="470"/>
      <c r="AA97" s="470"/>
      <c r="AB97" s="617"/>
      <c r="AC97" s="617"/>
      <c r="AD97" s="617"/>
      <c r="AE97" s="617"/>
      <c r="AF97" s="405"/>
      <c r="AG97" s="405"/>
      <c r="AH97" s="405"/>
      <c r="AI97" s="405"/>
      <c r="AJ97" s="405"/>
      <c r="AK97" s="405"/>
      <c r="AL97" s="405"/>
      <c r="AM97" s="405"/>
      <c r="AN97" s="405"/>
      <c r="AO97" s="405"/>
      <c r="AP97" s="405"/>
      <c r="AQ97" s="405"/>
      <c r="AR97" s="617"/>
      <c r="AS97" s="617"/>
      <c r="AT97" s="617"/>
      <c r="AU97" s="618"/>
      <c r="AV97" s="617"/>
      <c r="AW97" s="621"/>
      <c r="AX97" s="221" t="s">
        <v>479</v>
      </c>
      <c r="AY97" s="393"/>
    </row>
    <row r="98" spans="1:51" s="103" customFormat="1" ht="26.45" hidden="1">
      <c r="A98" s="404"/>
      <c r="B98" s="464"/>
      <c r="C98" s="404"/>
      <c r="D98" s="466"/>
      <c r="E98" s="602"/>
      <c r="F98" s="602"/>
      <c r="G98" s="602"/>
      <c r="H98" s="602"/>
      <c r="I98" s="602"/>
      <c r="J98" s="603"/>
      <c r="K98" s="603"/>
      <c r="L98" s="603"/>
      <c r="M98" s="603"/>
      <c r="N98" s="603"/>
      <c r="O98" s="604"/>
      <c r="P98" s="605"/>
      <c r="Q98" s="605"/>
      <c r="R98" s="605"/>
      <c r="S98" s="605"/>
      <c r="T98" s="141"/>
      <c r="U98" s="605"/>
      <c r="V98" s="605"/>
      <c r="W98" s="605"/>
      <c r="X98" s="605"/>
      <c r="Y98" s="458"/>
      <c r="Z98" s="460"/>
      <c r="AA98" s="460"/>
      <c r="AB98" s="602"/>
      <c r="AC98" s="602"/>
      <c r="AD98" s="602"/>
      <c r="AE98" s="602"/>
      <c r="AF98" s="404"/>
      <c r="AG98" s="404"/>
      <c r="AH98" s="404"/>
      <c r="AI98" s="404"/>
      <c r="AJ98" s="404"/>
      <c r="AK98" s="404"/>
      <c r="AL98" s="404"/>
      <c r="AM98" s="404"/>
      <c r="AN98" s="404"/>
      <c r="AO98" s="404"/>
      <c r="AP98" s="404"/>
      <c r="AQ98" s="404"/>
      <c r="AR98" s="602"/>
      <c r="AS98" s="602"/>
      <c r="AT98" s="602"/>
      <c r="AU98" s="603"/>
      <c r="AV98" s="602"/>
      <c r="AW98" s="606"/>
      <c r="AX98" s="221" t="s">
        <v>480</v>
      </c>
      <c r="AY98" s="392"/>
    </row>
    <row r="99" spans="1:51" s="103" customFormat="1" hidden="1">
      <c r="A99" s="403">
        <v>2022</v>
      </c>
      <c r="B99" s="463" t="s">
        <v>64</v>
      </c>
      <c r="C99" s="403">
        <v>103225</v>
      </c>
      <c r="D99" s="465">
        <v>103225</v>
      </c>
      <c r="E99" s="544" t="s">
        <v>200</v>
      </c>
      <c r="F99" s="544" t="s">
        <v>326</v>
      </c>
      <c r="G99" s="544"/>
      <c r="H99" s="544" t="s">
        <v>202</v>
      </c>
      <c r="I99" s="544" t="s">
        <v>203</v>
      </c>
      <c r="J99" s="547">
        <v>44922</v>
      </c>
      <c r="K99" s="547">
        <v>44922</v>
      </c>
      <c r="L99" s="547">
        <v>45104</v>
      </c>
      <c r="M99" s="547">
        <v>44922</v>
      </c>
      <c r="N99" s="547">
        <v>45104</v>
      </c>
      <c r="O99" s="548">
        <v>46004</v>
      </c>
      <c r="P99" s="549">
        <v>60</v>
      </c>
      <c r="Q99" s="549" t="s">
        <v>56</v>
      </c>
      <c r="R99" s="549"/>
      <c r="S99" s="549" t="s">
        <v>221</v>
      </c>
      <c r="T99" s="140"/>
      <c r="U99" s="549" t="s">
        <v>58</v>
      </c>
      <c r="V99" s="549"/>
      <c r="W99" s="549"/>
      <c r="X99" s="549" t="s">
        <v>205</v>
      </c>
      <c r="Y99" s="457" t="s">
        <v>24</v>
      </c>
      <c r="Z99" s="459" t="s">
        <v>61</v>
      </c>
      <c r="AA99" s="459">
        <v>800067956</v>
      </c>
      <c r="AB99" s="544" t="s">
        <v>481</v>
      </c>
      <c r="AC99" s="544" t="s">
        <v>482</v>
      </c>
      <c r="AD99" s="544"/>
      <c r="AE99" s="544"/>
      <c r="AF99" s="403"/>
      <c r="AG99" s="403"/>
      <c r="AH99" s="403"/>
      <c r="AI99" s="403"/>
      <c r="AJ99" s="403"/>
      <c r="AK99" s="403"/>
      <c r="AL99" s="403"/>
      <c r="AM99" s="403"/>
      <c r="AN99" s="403"/>
      <c r="AO99" s="403"/>
      <c r="AP99" s="403"/>
      <c r="AQ99" s="403"/>
      <c r="AR99" s="544"/>
      <c r="AS99" s="544" t="s">
        <v>142</v>
      </c>
      <c r="AT99" s="544" t="s">
        <v>77</v>
      </c>
      <c r="AU99" s="547">
        <v>45644</v>
      </c>
      <c r="AV99" s="544"/>
      <c r="AW99" s="601"/>
      <c r="AX99" s="221" t="s">
        <v>483</v>
      </c>
      <c r="AY99" s="391" t="s">
        <v>209</v>
      </c>
    </row>
    <row r="100" spans="1:51" s="103" customFormat="1" ht="26.45" hidden="1">
      <c r="A100" s="404"/>
      <c r="B100" s="464"/>
      <c r="C100" s="404"/>
      <c r="D100" s="466"/>
      <c r="E100" s="602"/>
      <c r="F100" s="602"/>
      <c r="G100" s="602"/>
      <c r="H100" s="602"/>
      <c r="I100" s="602"/>
      <c r="J100" s="603"/>
      <c r="K100" s="603"/>
      <c r="L100" s="603"/>
      <c r="M100" s="603"/>
      <c r="N100" s="603"/>
      <c r="O100" s="604"/>
      <c r="P100" s="605"/>
      <c r="Q100" s="605"/>
      <c r="R100" s="605"/>
      <c r="S100" s="605"/>
      <c r="T100" s="141"/>
      <c r="U100" s="605"/>
      <c r="V100" s="605"/>
      <c r="W100" s="605"/>
      <c r="X100" s="605"/>
      <c r="Y100" s="458"/>
      <c r="Z100" s="460"/>
      <c r="AA100" s="460"/>
      <c r="AB100" s="602"/>
      <c r="AC100" s="602"/>
      <c r="AD100" s="602"/>
      <c r="AE100" s="602"/>
      <c r="AF100" s="404"/>
      <c r="AG100" s="404"/>
      <c r="AH100" s="404"/>
      <c r="AI100" s="404"/>
      <c r="AJ100" s="404"/>
      <c r="AK100" s="404"/>
      <c r="AL100" s="404"/>
      <c r="AM100" s="404"/>
      <c r="AN100" s="404"/>
      <c r="AO100" s="404"/>
      <c r="AP100" s="404"/>
      <c r="AQ100" s="404"/>
      <c r="AR100" s="602"/>
      <c r="AS100" s="602"/>
      <c r="AT100" s="602"/>
      <c r="AU100" s="603"/>
      <c r="AV100" s="602"/>
      <c r="AW100" s="606"/>
      <c r="AX100" s="221" t="s">
        <v>484</v>
      </c>
      <c r="AY100" s="392"/>
    </row>
    <row r="101" spans="1:51" s="103" customFormat="1" hidden="1">
      <c r="A101" s="403">
        <v>2022</v>
      </c>
      <c r="B101" s="463" t="s">
        <v>64</v>
      </c>
      <c r="C101" s="403">
        <v>103226</v>
      </c>
      <c r="D101" s="465">
        <v>103226</v>
      </c>
      <c r="E101" s="544" t="s">
        <v>200</v>
      </c>
      <c r="F101" s="544" t="s">
        <v>326</v>
      </c>
      <c r="G101" s="544"/>
      <c r="H101" s="544" t="s">
        <v>202</v>
      </c>
      <c r="I101" s="544" t="s">
        <v>203</v>
      </c>
      <c r="J101" s="547">
        <v>44922</v>
      </c>
      <c r="K101" s="547">
        <v>44922</v>
      </c>
      <c r="L101" s="547">
        <v>45104</v>
      </c>
      <c r="M101" s="544"/>
      <c r="N101" s="547">
        <v>45104</v>
      </c>
      <c r="O101" s="548">
        <v>46004</v>
      </c>
      <c r="P101" s="549">
        <v>60</v>
      </c>
      <c r="Q101" s="549" t="s">
        <v>56</v>
      </c>
      <c r="R101" s="549"/>
      <c r="S101" s="549" t="s">
        <v>221</v>
      </c>
      <c r="T101" s="140"/>
      <c r="U101" s="549" t="s">
        <v>58</v>
      </c>
      <c r="V101" s="549"/>
      <c r="W101" s="549"/>
      <c r="X101" s="549" t="s">
        <v>205</v>
      </c>
      <c r="Y101" s="457" t="s">
        <v>24</v>
      </c>
      <c r="Z101" s="459" t="s">
        <v>61</v>
      </c>
      <c r="AA101" s="459">
        <v>800146077</v>
      </c>
      <c r="AB101" s="544" t="s">
        <v>355</v>
      </c>
      <c r="AC101" s="544" t="s">
        <v>485</v>
      </c>
      <c r="AD101" s="544"/>
      <c r="AE101" s="544"/>
      <c r="AF101" s="403"/>
      <c r="AG101" s="403"/>
      <c r="AH101" s="403"/>
      <c r="AI101" s="403"/>
      <c r="AJ101" s="403"/>
      <c r="AK101" s="403"/>
      <c r="AL101" s="403"/>
      <c r="AM101" s="403"/>
      <c r="AN101" s="403"/>
      <c r="AO101" s="403"/>
      <c r="AP101" s="403"/>
      <c r="AQ101" s="403"/>
      <c r="AR101" s="544"/>
      <c r="AS101" s="544" t="s">
        <v>142</v>
      </c>
      <c r="AT101" s="544" t="s">
        <v>77</v>
      </c>
      <c r="AU101" s="547">
        <v>45644</v>
      </c>
      <c r="AV101" s="544"/>
      <c r="AW101" s="601"/>
      <c r="AX101" s="221" t="s">
        <v>478</v>
      </c>
      <c r="AY101" s="391" t="s">
        <v>209</v>
      </c>
    </row>
    <row r="102" spans="1:51" s="103" customFormat="1" hidden="1">
      <c r="A102" s="404"/>
      <c r="B102" s="464"/>
      <c r="C102" s="404"/>
      <c r="D102" s="466"/>
      <c r="E102" s="602"/>
      <c r="F102" s="602"/>
      <c r="G102" s="602"/>
      <c r="H102" s="602"/>
      <c r="I102" s="602"/>
      <c r="J102" s="603"/>
      <c r="K102" s="603"/>
      <c r="L102" s="603"/>
      <c r="M102" s="602"/>
      <c r="N102" s="603"/>
      <c r="O102" s="604"/>
      <c r="P102" s="605"/>
      <c r="Q102" s="605"/>
      <c r="R102" s="605"/>
      <c r="S102" s="605"/>
      <c r="T102" s="141"/>
      <c r="U102" s="605"/>
      <c r="V102" s="605"/>
      <c r="W102" s="605"/>
      <c r="X102" s="605"/>
      <c r="Y102" s="458"/>
      <c r="Z102" s="460"/>
      <c r="AA102" s="460"/>
      <c r="AB102" s="602"/>
      <c r="AC102" s="602"/>
      <c r="AD102" s="602"/>
      <c r="AE102" s="602"/>
      <c r="AF102" s="404"/>
      <c r="AG102" s="404"/>
      <c r="AH102" s="404"/>
      <c r="AI102" s="404"/>
      <c r="AJ102" s="404"/>
      <c r="AK102" s="404"/>
      <c r="AL102" s="404"/>
      <c r="AM102" s="404"/>
      <c r="AN102" s="404"/>
      <c r="AO102" s="404"/>
      <c r="AP102" s="404"/>
      <c r="AQ102" s="404"/>
      <c r="AR102" s="602"/>
      <c r="AS102" s="602"/>
      <c r="AT102" s="602"/>
      <c r="AU102" s="603"/>
      <c r="AV102" s="602"/>
      <c r="AW102" s="606"/>
      <c r="AX102" s="221" t="s">
        <v>486</v>
      </c>
      <c r="AY102" s="392"/>
    </row>
    <row r="103" spans="1:51" s="103" customFormat="1" hidden="1">
      <c r="A103" s="403">
        <v>2022</v>
      </c>
      <c r="B103" s="463" t="s">
        <v>64</v>
      </c>
      <c r="C103" s="403">
        <v>103228</v>
      </c>
      <c r="D103" s="465">
        <v>103228</v>
      </c>
      <c r="E103" s="544" t="s">
        <v>200</v>
      </c>
      <c r="F103" s="544" t="s">
        <v>326</v>
      </c>
      <c r="G103" s="544"/>
      <c r="H103" s="544" t="s">
        <v>202</v>
      </c>
      <c r="I103" s="544" t="s">
        <v>203</v>
      </c>
      <c r="J103" s="547">
        <v>44922</v>
      </c>
      <c r="K103" s="547">
        <v>44922</v>
      </c>
      <c r="L103" s="547">
        <v>45104</v>
      </c>
      <c r="M103" s="547">
        <v>44922</v>
      </c>
      <c r="N103" s="547">
        <v>45104</v>
      </c>
      <c r="O103" s="548">
        <v>46004</v>
      </c>
      <c r="P103" s="549">
        <v>60</v>
      </c>
      <c r="Q103" s="549" t="s">
        <v>56</v>
      </c>
      <c r="R103" s="549"/>
      <c r="S103" s="549" t="s">
        <v>221</v>
      </c>
      <c r="T103" s="140"/>
      <c r="U103" s="549" t="s">
        <v>58</v>
      </c>
      <c r="V103" s="549"/>
      <c r="W103" s="549"/>
      <c r="X103" s="549" t="s">
        <v>205</v>
      </c>
      <c r="Y103" s="457" t="s">
        <v>24</v>
      </c>
      <c r="Z103" s="459" t="s">
        <v>61</v>
      </c>
      <c r="AA103" s="459">
        <v>900229503</v>
      </c>
      <c r="AB103" s="544" t="s">
        <v>468</v>
      </c>
      <c r="AC103" s="544" t="s">
        <v>487</v>
      </c>
      <c r="AD103" s="544"/>
      <c r="AE103" s="544"/>
      <c r="AF103" s="403"/>
      <c r="AG103" s="403"/>
      <c r="AH103" s="403"/>
      <c r="AI103" s="403"/>
      <c r="AJ103" s="403"/>
      <c r="AK103" s="403"/>
      <c r="AL103" s="403"/>
      <c r="AM103" s="403"/>
      <c r="AN103" s="403"/>
      <c r="AO103" s="403"/>
      <c r="AP103" s="403"/>
      <c r="AQ103" s="403"/>
      <c r="AR103" s="544"/>
      <c r="AS103" s="544" t="s">
        <v>142</v>
      </c>
      <c r="AT103" s="544" t="s">
        <v>94</v>
      </c>
      <c r="AU103" s="547">
        <v>45653</v>
      </c>
      <c r="AV103" s="544"/>
      <c r="AW103" s="601"/>
      <c r="AX103" s="221" t="s">
        <v>488</v>
      </c>
      <c r="AY103" s="391" t="s">
        <v>209</v>
      </c>
    </row>
    <row r="104" spans="1:51" s="103" customFormat="1" ht="26.45" hidden="1">
      <c r="A104" s="404"/>
      <c r="B104" s="464"/>
      <c r="C104" s="404"/>
      <c r="D104" s="466"/>
      <c r="E104" s="602"/>
      <c r="F104" s="602"/>
      <c r="G104" s="602"/>
      <c r="H104" s="602"/>
      <c r="I104" s="602"/>
      <c r="J104" s="603"/>
      <c r="K104" s="603"/>
      <c r="L104" s="603"/>
      <c r="M104" s="603"/>
      <c r="N104" s="603"/>
      <c r="O104" s="604"/>
      <c r="P104" s="605"/>
      <c r="Q104" s="605"/>
      <c r="R104" s="605"/>
      <c r="S104" s="605"/>
      <c r="T104" s="141"/>
      <c r="U104" s="605"/>
      <c r="V104" s="605"/>
      <c r="W104" s="605"/>
      <c r="X104" s="605"/>
      <c r="Y104" s="458"/>
      <c r="Z104" s="460"/>
      <c r="AA104" s="460"/>
      <c r="AB104" s="602"/>
      <c r="AC104" s="602"/>
      <c r="AD104" s="602"/>
      <c r="AE104" s="602"/>
      <c r="AF104" s="404"/>
      <c r="AG104" s="404"/>
      <c r="AH104" s="404"/>
      <c r="AI104" s="404"/>
      <c r="AJ104" s="404"/>
      <c r="AK104" s="404"/>
      <c r="AL104" s="404"/>
      <c r="AM104" s="404"/>
      <c r="AN104" s="404"/>
      <c r="AO104" s="404"/>
      <c r="AP104" s="404"/>
      <c r="AQ104" s="404"/>
      <c r="AR104" s="602"/>
      <c r="AS104" s="602"/>
      <c r="AT104" s="602"/>
      <c r="AU104" s="603"/>
      <c r="AV104" s="602"/>
      <c r="AW104" s="606"/>
      <c r="AX104" s="221" t="s">
        <v>489</v>
      </c>
      <c r="AY104" s="392"/>
    </row>
    <row r="105" spans="1:51" s="103" customFormat="1" hidden="1">
      <c r="A105" s="142">
        <v>2022</v>
      </c>
      <c r="B105" s="102" t="s">
        <v>64</v>
      </c>
      <c r="C105" s="142">
        <v>103229</v>
      </c>
      <c r="D105" s="143">
        <v>103229</v>
      </c>
      <c r="E105" s="144" t="s">
        <v>200</v>
      </c>
      <c r="F105" s="144" t="s">
        <v>326</v>
      </c>
      <c r="G105" s="144"/>
      <c r="H105" s="144" t="s">
        <v>202</v>
      </c>
      <c r="I105" s="144" t="s">
        <v>203</v>
      </c>
      <c r="J105" s="145">
        <v>44922</v>
      </c>
      <c r="K105" s="145">
        <v>44922</v>
      </c>
      <c r="L105" s="145">
        <v>45103</v>
      </c>
      <c r="M105" s="144"/>
      <c r="N105" s="145">
        <v>45104</v>
      </c>
      <c r="O105" s="146">
        <v>46003</v>
      </c>
      <c r="P105" s="147">
        <v>59</v>
      </c>
      <c r="Q105" s="147" t="s">
        <v>56</v>
      </c>
      <c r="R105" s="147"/>
      <c r="S105" s="147" t="s">
        <v>221</v>
      </c>
      <c r="T105" s="147"/>
      <c r="U105" s="147" t="s">
        <v>58</v>
      </c>
      <c r="V105" s="147"/>
      <c r="W105" s="147"/>
      <c r="X105" s="147" t="s">
        <v>205</v>
      </c>
      <c r="Y105" s="148" t="s">
        <v>24</v>
      </c>
      <c r="Z105" s="149" t="s">
        <v>61</v>
      </c>
      <c r="AA105" s="149">
        <v>900229503</v>
      </c>
      <c r="AB105" s="144" t="s">
        <v>468</v>
      </c>
      <c r="AC105" s="144" t="s">
        <v>490</v>
      </c>
      <c r="AD105" s="144"/>
      <c r="AE105" s="144"/>
      <c r="AF105" s="142"/>
      <c r="AG105" s="142"/>
      <c r="AH105" s="142"/>
      <c r="AI105" s="142"/>
      <c r="AJ105" s="142"/>
      <c r="AK105" s="142"/>
      <c r="AL105" s="142"/>
      <c r="AM105" s="142"/>
      <c r="AN105" s="142"/>
      <c r="AO105" s="142"/>
      <c r="AP105" s="142"/>
      <c r="AQ105" s="142"/>
      <c r="AR105" s="144"/>
      <c r="AS105" s="144" t="s">
        <v>142</v>
      </c>
      <c r="AT105" s="144" t="s">
        <v>94</v>
      </c>
      <c r="AU105" s="144"/>
      <c r="AV105" s="144"/>
      <c r="AW105" s="150"/>
      <c r="AX105" s="221" t="s">
        <v>467</v>
      </c>
      <c r="AY105" s="337" t="s">
        <v>209</v>
      </c>
    </row>
    <row r="106" spans="1:51" s="103" customFormat="1" hidden="1">
      <c r="A106" s="142">
        <v>2022</v>
      </c>
      <c r="B106" s="102" t="s">
        <v>64</v>
      </c>
      <c r="C106" s="142">
        <v>103230</v>
      </c>
      <c r="D106" s="143">
        <v>103230</v>
      </c>
      <c r="E106" s="144" t="s">
        <v>200</v>
      </c>
      <c r="F106" s="144" t="s">
        <v>326</v>
      </c>
      <c r="G106" s="144"/>
      <c r="H106" s="144" t="s">
        <v>202</v>
      </c>
      <c r="I106" s="144" t="s">
        <v>203</v>
      </c>
      <c r="J106" s="145">
        <v>44922</v>
      </c>
      <c r="K106" s="145">
        <v>44922</v>
      </c>
      <c r="L106" s="145">
        <v>45104</v>
      </c>
      <c r="M106" s="145">
        <v>44922</v>
      </c>
      <c r="N106" s="145">
        <v>45104</v>
      </c>
      <c r="O106" s="146">
        <v>46004</v>
      </c>
      <c r="P106" s="147">
        <v>60</v>
      </c>
      <c r="Q106" s="147" t="s">
        <v>70</v>
      </c>
      <c r="R106" s="147"/>
      <c r="S106" s="147" t="s">
        <v>221</v>
      </c>
      <c r="T106" s="147"/>
      <c r="U106" s="147" t="s">
        <v>58</v>
      </c>
      <c r="V106" s="147"/>
      <c r="W106" s="147"/>
      <c r="X106" s="147" t="s">
        <v>205</v>
      </c>
      <c r="Y106" s="148" t="s">
        <v>24</v>
      </c>
      <c r="Z106" s="149" t="s">
        <v>61</v>
      </c>
      <c r="AA106" s="149">
        <v>901351524</v>
      </c>
      <c r="AB106" s="144" t="s">
        <v>491</v>
      </c>
      <c r="AC106" s="144" t="s">
        <v>492</v>
      </c>
      <c r="AD106" s="144"/>
      <c r="AE106" s="144"/>
      <c r="AF106" s="142"/>
      <c r="AG106" s="142"/>
      <c r="AH106" s="142"/>
      <c r="AI106" s="142"/>
      <c r="AJ106" s="142"/>
      <c r="AK106" s="142"/>
      <c r="AL106" s="142"/>
      <c r="AM106" s="142"/>
      <c r="AN106" s="142"/>
      <c r="AO106" s="142"/>
      <c r="AP106" s="142"/>
      <c r="AQ106" s="142"/>
      <c r="AR106" s="144"/>
      <c r="AS106" s="144" t="s">
        <v>142</v>
      </c>
      <c r="AT106" s="144" t="s">
        <v>94</v>
      </c>
      <c r="AU106" s="145">
        <v>45656</v>
      </c>
      <c r="AV106" s="144"/>
      <c r="AW106" s="150"/>
      <c r="AX106" s="221" t="s">
        <v>81</v>
      </c>
      <c r="AY106" s="337" t="s">
        <v>209</v>
      </c>
    </row>
    <row r="107" spans="1:51" s="103" customFormat="1" hidden="1">
      <c r="A107" s="142">
        <v>2022</v>
      </c>
      <c r="B107" s="102" t="s">
        <v>64</v>
      </c>
      <c r="C107" s="142">
        <v>103231</v>
      </c>
      <c r="D107" s="143">
        <v>103231</v>
      </c>
      <c r="E107" s="144" t="s">
        <v>200</v>
      </c>
      <c r="F107" s="144" t="s">
        <v>326</v>
      </c>
      <c r="G107" s="144"/>
      <c r="H107" s="144" t="s">
        <v>202</v>
      </c>
      <c r="I107" s="144" t="s">
        <v>203</v>
      </c>
      <c r="J107" s="145">
        <v>44922</v>
      </c>
      <c r="K107" s="145">
        <v>44922</v>
      </c>
      <c r="L107" s="145">
        <v>45104</v>
      </c>
      <c r="M107" s="145">
        <v>44922</v>
      </c>
      <c r="N107" s="145">
        <v>45104</v>
      </c>
      <c r="O107" s="146">
        <v>46004</v>
      </c>
      <c r="P107" s="147">
        <v>60</v>
      </c>
      <c r="Q107" s="147" t="s">
        <v>70</v>
      </c>
      <c r="R107" s="147"/>
      <c r="S107" s="147" t="s">
        <v>221</v>
      </c>
      <c r="T107" s="147"/>
      <c r="U107" s="147" t="s">
        <v>58</v>
      </c>
      <c r="V107" s="147"/>
      <c r="W107" s="147"/>
      <c r="X107" s="147" t="s">
        <v>205</v>
      </c>
      <c r="Y107" s="148" t="s">
        <v>24</v>
      </c>
      <c r="Z107" s="149" t="s">
        <v>61</v>
      </c>
      <c r="AA107" s="149">
        <v>901351524</v>
      </c>
      <c r="AB107" s="144" t="s">
        <v>491</v>
      </c>
      <c r="AC107" s="144" t="s">
        <v>493</v>
      </c>
      <c r="AD107" s="144"/>
      <c r="AE107" s="144"/>
      <c r="AF107" s="142"/>
      <c r="AG107" s="142"/>
      <c r="AH107" s="142"/>
      <c r="AI107" s="142"/>
      <c r="AJ107" s="142"/>
      <c r="AK107" s="142"/>
      <c r="AL107" s="142"/>
      <c r="AM107" s="142"/>
      <c r="AN107" s="142"/>
      <c r="AO107" s="142"/>
      <c r="AP107" s="142"/>
      <c r="AQ107" s="142"/>
      <c r="AR107" s="144"/>
      <c r="AS107" s="144" t="s">
        <v>142</v>
      </c>
      <c r="AT107" s="144" t="s">
        <v>94</v>
      </c>
      <c r="AU107" s="144"/>
      <c r="AV107" s="144"/>
      <c r="AW107" s="150"/>
      <c r="AX107" s="221"/>
      <c r="AY107" s="337" t="s">
        <v>209</v>
      </c>
    </row>
    <row r="108" spans="1:51" s="105" customFormat="1" hidden="1">
      <c r="A108" s="106">
        <v>2022</v>
      </c>
      <c r="B108" s="107" t="s">
        <v>64</v>
      </c>
      <c r="C108" s="106">
        <v>103232</v>
      </c>
      <c r="D108" s="108">
        <v>103232</v>
      </c>
      <c r="E108" s="109" t="s">
        <v>200</v>
      </c>
      <c r="F108" s="109" t="s">
        <v>326</v>
      </c>
      <c r="G108" s="109"/>
      <c r="H108" s="109" t="s">
        <v>202</v>
      </c>
      <c r="I108" s="109" t="s">
        <v>203</v>
      </c>
      <c r="J108" s="110">
        <v>44922</v>
      </c>
      <c r="K108" s="110">
        <v>44922</v>
      </c>
      <c r="L108" s="110">
        <v>45104</v>
      </c>
      <c r="M108" s="110">
        <v>44922</v>
      </c>
      <c r="N108" s="110">
        <v>45104</v>
      </c>
      <c r="O108" s="111">
        <v>46004</v>
      </c>
      <c r="P108" s="112">
        <v>60</v>
      </c>
      <c r="Q108" s="112" t="s">
        <v>70</v>
      </c>
      <c r="R108" s="112"/>
      <c r="S108" s="112" t="s">
        <v>221</v>
      </c>
      <c r="T108" s="112"/>
      <c r="U108" s="112" t="s">
        <v>58</v>
      </c>
      <c r="V108" s="112"/>
      <c r="W108" s="112"/>
      <c r="X108" s="112" t="s">
        <v>205</v>
      </c>
      <c r="Y108" s="113" t="s">
        <v>24</v>
      </c>
      <c r="Z108" s="114" t="s">
        <v>61</v>
      </c>
      <c r="AA108" s="114">
        <v>901351524</v>
      </c>
      <c r="AB108" s="109" t="s">
        <v>491</v>
      </c>
      <c r="AC108" s="109" t="s">
        <v>494</v>
      </c>
      <c r="AD108" s="109"/>
      <c r="AE108" s="109"/>
      <c r="AF108" s="106"/>
      <c r="AG108" s="106"/>
      <c r="AH108" s="106"/>
      <c r="AI108" s="106"/>
      <c r="AJ108" s="106"/>
      <c r="AK108" s="106"/>
      <c r="AL108" s="106"/>
      <c r="AM108" s="106"/>
      <c r="AN108" s="106"/>
      <c r="AO108" s="106"/>
      <c r="AP108" s="106"/>
      <c r="AQ108" s="106"/>
      <c r="AR108" s="109"/>
      <c r="AS108" s="109" t="s">
        <v>142</v>
      </c>
      <c r="AT108" s="109" t="s">
        <v>94</v>
      </c>
      <c r="AU108" s="109"/>
      <c r="AV108" s="109"/>
      <c r="AW108" s="115"/>
      <c r="AX108" s="329"/>
      <c r="AY108" s="341" t="s">
        <v>495</v>
      </c>
    </row>
    <row r="109" spans="1:51" s="103" customFormat="1" hidden="1">
      <c r="A109" s="142">
        <v>2022</v>
      </c>
      <c r="B109" s="102" t="s">
        <v>64</v>
      </c>
      <c r="C109" s="142">
        <v>103240</v>
      </c>
      <c r="D109" s="143">
        <v>103240</v>
      </c>
      <c r="E109" s="144" t="s">
        <v>200</v>
      </c>
      <c r="F109" s="144" t="s">
        <v>326</v>
      </c>
      <c r="G109" s="144"/>
      <c r="H109" s="144" t="s">
        <v>202</v>
      </c>
      <c r="I109" s="144" t="s">
        <v>203</v>
      </c>
      <c r="J109" s="145">
        <v>44922</v>
      </c>
      <c r="K109" s="145">
        <v>44922</v>
      </c>
      <c r="L109" s="145">
        <v>45104</v>
      </c>
      <c r="M109" s="145">
        <v>44922</v>
      </c>
      <c r="N109" s="145">
        <v>45104</v>
      </c>
      <c r="O109" s="146">
        <v>46004</v>
      </c>
      <c r="P109" s="147">
        <v>60</v>
      </c>
      <c r="Q109" s="147" t="s">
        <v>70</v>
      </c>
      <c r="R109" s="147"/>
      <c r="S109" s="147" t="s">
        <v>221</v>
      </c>
      <c r="T109" s="147"/>
      <c r="U109" s="147" t="s">
        <v>58</v>
      </c>
      <c r="V109" s="147"/>
      <c r="W109" s="147"/>
      <c r="X109" s="147" t="s">
        <v>205</v>
      </c>
      <c r="Y109" s="148" t="s">
        <v>24</v>
      </c>
      <c r="Z109" s="149" t="s">
        <v>61</v>
      </c>
      <c r="AA109" s="149">
        <v>901351524</v>
      </c>
      <c r="AB109" s="144" t="s">
        <v>491</v>
      </c>
      <c r="AC109" s="144" t="s">
        <v>494</v>
      </c>
      <c r="AD109" s="144"/>
      <c r="AE109" s="144"/>
      <c r="AF109" s="142"/>
      <c r="AG109" s="142"/>
      <c r="AH109" s="142"/>
      <c r="AI109" s="142"/>
      <c r="AJ109" s="142"/>
      <c r="AK109" s="142"/>
      <c r="AL109" s="142"/>
      <c r="AM109" s="142"/>
      <c r="AN109" s="142"/>
      <c r="AO109" s="142"/>
      <c r="AP109" s="142"/>
      <c r="AQ109" s="142"/>
      <c r="AR109" s="144"/>
      <c r="AS109" s="144" t="s">
        <v>142</v>
      </c>
      <c r="AT109" s="144" t="s">
        <v>94</v>
      </c>
      <c r="AU109" s="144"/>
      <c r="AV109" s="144"/>
      <c r="AW109" s="150"/>
      <c r="AX109" s="221"/>
      <c r="AY109" s="337" t="s">
        <v>209</v>
      </c>
    </row>
    <row r="110" spans="1:51" s="103" customFormat="1" hidden="1">
      <c r="A110" s="142">
        <v>2022</v>
      </c>
      <c r="B110" s="102" t="s">
        <v>64</v>
      </c>
      <c r="C110" s="142">
        <v>103241</v>
      </c>
      <c r="D110" s="143">
        <v>103241</v>
      </c>
      <c r="E110" s="144" t="s">
        <v>200</v>
      </c>
      <c r="F110" s="144" t="s">
        <v>326</v>
      </c>
      <c r="G110" s="144"/>
      <c r="H110" s="144" t="s">
        <v>202</v>
      </c>
      <c r="I110" s="144" t="s">
        <v>203</v>
      </c>
      <c r="J110" s="145">
        <v>44922</v>
      </c>
      <c r="K110" s="145">
        <v>44922</v>
      </c>
      <c r="L110" s="145">
        <v>45104</v>
      </c>
      <c r="M110" s="145">
        <v>44922</v>
      </c>
      <c r="N110" s="145">
        <v>45104</v>
      </c>
      <c r="O110" s="146">
        <v>46004</v>
      </c>
      <c r="P110" s="147">
        <v>60</v>
      </c>
      <c r="Q110" s="147" t="s">
        <v>70</v>
      </c>
      <c r="R110" s="147"/>
      <c r="S110" s="147" t="s">
        <v>221</v>
      </c>
      <c r="T110" s="147"/>
      <c r="U110" s="147" t="s">
        <v>58</v>
      </c>
      <c r="V110" s="147"/>
      <c r="W110" s="147"/>
      <c r="X110" s="147" t="s">
        <v>205</v>
      </c>
      <c r="Y110" s="148" t="s">
        <v>24</v>
      </c>
      <c r="Z110" s="149" t="s">
        <v>61</v>
      </c>
      <c r="AA110" s="149">
        <v>830068543</v>
      </c>
      <c r="AB110" s="144" t="s">
        <v>496</v>
      </c>
      <c r="AC110" s="144" t="s">
        <v>497</v>
      </c>
      <c r="AD110" s="144"/>
      <c r="AE110" s="144"/>
      <c r="AF110" s="142"/>
      <c r="AG110" s="142"/>
      <c r="AH110" s="142"/>
      <c r="AI110" s="142"/>
      <c r="AJ110" s="142"/>
      <c r="AK110" s="142"/>
      <c r="AL110" s="142"/>
      <c r="AM110" s="142"/>
      <c r="AN110" s="142"/>
      <c r="AO110" s="142"/>
      <c r="AP110" s="142"/>
      <c r="AQ110" s="142"/>
      <c r="AR110" s="144"/>
      <c r="AS110" s="144" t="s">
        <v>142</v>
      </c>
      <c r="AT110" s="144" t="s">
        <v>94</v>
      </c>
      <c r="AU110" s="144"/>
      <c r="AV110" s="144"/>
      <c r="AW110" s="150"/>
      <c r="AX110" s="221"/>
      <c r="AY110" s="337" t="s">
        <v>209</v>
      </c>
    </row>
    <row r="111" spans="1:51" s="103" customFormat="1" hidden="1">
      <c r="A111" s="142">
        <v>2022</v>
      </c>
      <c r="B111" s="102" t="s">
        <v>64</v>
      </c>
      <c r="C111" s="142">
        <v>103242</v>
      </c>
      <c r="D111" s="143">
        <v>103242</v>
      </c>
      <c r="E111" s="144" t="s">
        <v>200</v>
      </c>
      <c r="F111" s="144" t="s">
        <v>326</v>
      </c>
      <c r="G111" s="144"/>
      <c r="H111" s="144" t="s">
        <v>202</v>
      </c>
      <c r="I111" s="144" t="s">
        <v>203</v>
      </c>
      <c r="J111" s="145">
        <v>44922</v>
      </c>
      <c r="K111" s="145">
        <v>44922</v>
      </c>
      <c r="L111" s="145">
        <v>45104</v>
      </c>
      <c r="M111" s="145">
        <v>44922</v>
      </c>
      <c r="N111" s="145">
        <v>45104</v>
      </c>
      <c r="O111" s="146">
        <v>46004</v>
      </c>
      <c r="P111" s="147">
        <v>60</v>
      </c>
      <c r="Q111" s="147" t="s">
        <v>70</v>
      </c>
      <c r="R111" s="147"/>
      <c r="S111" s="147" t="s">
        <v>221</v>
      </c>
      <c r="T111" s="147"/>
      <c r="U111" s="147" t="s">
        <v>58</v>
      </c>
      <c r="V111" s="147"/>
      <c r="W111" s="147"/>
      <c r="X111" s="147" t="s">
        <v>205</v>
      </c>
      <c r="Y111" s="148" t="s">
        <v>24</v>
      </c>
      <c r="Z111" s="149" t="s">
        <v>61</v>
      </c>
      <c r="AA111" s="149">
        <v>830068543</v>
      </c>
      <c r="AB111" s="144" t="s">
        <v>496</v>
      </c>
      <c r="AC111" s="144" t="s">
        <v>498</v>
      </c>
      <c r="AD111" s="144"/>
      <c r="AE111" s="144"/>
      <c r="AF111" s="142"/>
      <c r="AG111" s="142"/>
      <c r="AH111" s="142"/>
      <c r="AI111" s="142"/>
      <c r="AJ111" s="142"/>
      <c r="AK111" s="142"/>
      <c r="AL111" s="142"/>
      <c r="AM111" s="142"/>
      <c r="AN111" s="142"/>
      <c r="AO111" s="142"/>
      <c r="AP111" s="142"/>
      <c r="AQ111" s="142"/>
      <c r="AR111" s="144"/>
      <c r="AS111" s="144" t="s">
        <v>142</v>
      </c>
      <c r="AT111" s="144" t="s">
        <v>94</v>
      </c>
      <c r="AU111" s="144"/>
      <c r="AV111" s="144"/>
      <c r="AW111" s="150"/>
      <c r="AX111" s="221" t="s">
        <v>499</v>
      </c>
      <c r="AY111" s="337" t="s">
        <v>209</v>
      </c>
    </row>
    <row r="112" spans="1:51" s="105" customFormat="1" hidden="1">
      <c r="A112" s="106">
        <v>2022</v>
      </c>
      <c r="B112" s="107" t="s">
        <v>64</v>
      </c>
      <c r="C112" s="106">
        <v>103243</v>
      </c>
      <c r="D112" s="108">
        <v>103243</v>
      </c>
      <c r="E112" s="109" t="s">
        <v>200</v>
      </c>
      <c r="F112" s="109" t="s">
        <v>326</v>
      </c>
      <c r="G112" s="109"/>
      <c r="H112" s="109" t="s">
        <v>202</v>
      </c>
      <c r="I112" s="109" t="s">
        <v>203</v>
      </c>
      <c r="J112" s="110">
        <v>44922</v>
      </c>
      <c r="K112" s="110">
        <v>44922</v>
      </c>
      <c r="L112" s="110">
        <v>45104</v>
      </c>
      <c r="M112" s="110">
        <v>44922</v>
      </c>
      <c r="N112" s="110">
        <v>45104</v>
      </c>
      <c r="O112" s="111">
        <v>46004</v>
      </c>
      <c r="P112" s="112">
        <v>60</v>
      </c>
      <c r="Q112" s="112" t="s">
        <v>70</v>
      </c>
      <c r="R112" s="112"/>
      <c r="S112" s="112" t="s">
        <v>221</v>
      </c>
      <c r="T112" s="112"/>
      <c r="U112" s="112" t="s">
        <v>58</v>
      </c>
      <c r="V112" s="112"/>
      <c r="W112" s="112"/>
      <c r="X112" s="112" t="s">
        <v>205</v>
      </c>
      <c r="Y112" s="113" t="s">
        <v>24</v>
      </c>
      <c r="Z112" s="114" t="s">
        <v>61</v>
      </c>
      <c r="AA112" s="114">
        <v>830068543</v>
      </c>
      <c r="AB112" s="109" t="s">
        <v>496</v>
      </c>
      <c r="AC112" s="109" t="s">
        <v>500</v>
      </c>
      <c r="AD112" s="109"/>
      <c r="AE112" s="109"/>
      <c r="AF112" s="106"/>
      <c r="AG112" s="106"/>
      <c r="AH112" s="106"/>
      <c r="AI112" s="106"/>
      <c r="AJ112" s="106"/>
      <c r="AK112" s="106"/>
      <c r="AL112" s="106"/>
      <c r="AM112" s="106"/>
      <c r="AN112" s="106"/>
      <c r="AO112" s="106"/>
      <c r="AP112" s="106"/>
      <c r="AQ112" s="106"/>
      <c r="AR112" s="109"/>
      <c r="AS112" s="109" t="s">
        <v>142</v>
      </c>
      <c r="AT112" s="109" t="s">
        <v>94</v>
      </c>
      <c r="AU112" s="109"/>
      <c r="AV112" s="109"/>
      <c r="AW112" s="115"/>
      <c r="AX112" s="329"/>
      <c r="AY112" s="341" t="s">
        <v>501</v>
      </c>
    </row>
    <row r="113" spans="1:51" s="103" customFormat="1" ht="26.45" hidden="1">
      <c r="A113" s="142">
        <v>2022</v>
      </c>
      <c r="B113" s="102" t="s">
        <v>64</v>
      </c>
      <c r="C113" s="142">
        <v>103244</v>
      </c>
      <c r="D113" s="143">
        <v>103244</v>
      </c>
      <c r="E113" s="144" t="s">
        <v>200</v>
      </c>
      <c r="F113" s="144" t="s">
        <v>326</v>
      </c>
      <c r="G113" s="144"/>
      <c r="H113" s="144" t="s">
        <v>202</v>
      </c>
      <c r="I113" s="144" t="s">
        <v>203</v>
      </c>
      <c r="J113" s="145">
        <v>44922</v>
      </c>
      <c r="K113" s="145">
        <v>44922</v>
      </c>
      <c r="L113" s="145">
        <v>45104</v>
      </c>
      <c r="M113" s="145">
        <v>44922</v>
      </c>
      <c r="N113" s="145">
        <v>45104</v>
      </c>
      <c r="O113" s="146">
        <v>46004</v>
      </c>
      <c r="P113" s="147">
        <v>60</v>
      </c>
      <c r="Q113" s="147" t="s">
        <v>56</v>
      </c>
      <c r="R113" s="147"/>
      <c r="S113" s="147" t="s">
        <v>221</v>
      </c>
      <c r="T113" s="147"/>
      <c r="U113" s="147" t="s">
        <v>58</v>
      </c>
      <c r="V113" s="147"/>
      <c r="W113" s="147"/>
      <c r="X113" s="147" t="s">
        <v>205</v>
      </c>
      <c r="Y113" s="148" t="s">
        <v>24</v>
      </c>
      <c r="Z113" s="149" t="s">
        <v>61</v>
      </c>
      <c r="AA113" s="149">
        <v>900562598</v>
      </c>
      <c r="AB113" s="144" t="s">
        <v>502</v>
      </c>
      <c r="AC113" s="144" t="s">
        <v>503</v>
      </c>
      <c r="AD113" s="144"/>
      <c r="AE113" s="144"/>
      <c r="AF113" s="142"/>
      <c r="AG113" s="142"/>
      <c r="AH113" s="142"/>
      <c r="AI113" s="142"/>
      <c r="AJ113" s="142"/>
      <c r="AK113" s="142"/>
      <c r="AL113" s="142"/>
      <c r="AM113" s="142"/>
      <c r="AN113" s="142"/>
      <c r="AO113" s="142"/>
      <c r="AP113" s="142"/>
      <c r="AQ113" s="142"/>
      <c r="AR113" s="144"/>
      <c r="AS113" s="144" t="s">
        <v>142</v>
      </c>
      <c r="AT113" s="144" t="s">
        <v>94</v>
      </c>
      <c r="AU113" s="144"/>
      <c r="AV113" s="144"/>
      <c r="AW113" s="150"/>
      <c r="AX113" s="221" t="s">
        <v>504</v>
      </c>
      <c r="AY113" s="337"/>
    </row>
    <row r="114" spans="1:51" s="103" customFormat="1" hidden="1">
      <c r="A114" s="403">
        <v>2022</v>
      </c>
      <c r="B114" s="463" t="s">
        <v>64</v>
      </c>
      <c r="C114" s="403">
        <v>103320</v>
      </c>
      <c r="D114" s="465">
        <v>103320</v>
      </c>
      <c r="E114" s="544" t="s">
        <v>200</v>
      </c>
      <c r="F114" s="544" t="s">
        <v>326</v>
      </c>
      <c r="G114" s="544"/>
      <c r="H114" s="544" t="s">
        <v>202</v>
      </c>
      <c r="I114" s="544" t="s">
        <v>203</v>
      </c>
      <c r="J114" s="547">
        <v>44922</v>
      </c>
      <c r="K114" s="547">
        <v>44922</v>
      </c>
      <c r="L114" s="547">
        <v>45104</v>
      </c>
      <c r="M114" s="547">
        <v>44922</v>
      </c>
      <c r="N114" s="547">
        <v>45104</v>
      </c>
      <c r="O114" s="548">
        <v>46004</v>
      </c>
      <c r="P114" s="549">
        <v>60</v>
      </c>
      <c r="Q114" s="549" t="s">
        <v>56</v>
      </c>
      <c r="R114" s="549"/>
      <c r="S114" s="549" t="s">
        <v>221</v>
      </c>
      <c r="T114" s="140"/>
      <c r="U114" s="549" t="s">
        <v>58</v>
      </c>
      <c r="V114" s="549"/>
      <c r="W114" s="549"/>
      <c r="X114" s="549" t="s">
        <v>205</v>
      </c>
      <c r="Y114" s="457" t="s">
        <v>24</v>
      </c>
      <c r="Z114" s="459" t="s">
        <v>61</v>
      </c>
      <c r="AA114" s="459">
        <v>800249637</v>
      </c>
      <c r="AB114" s="544" t="s">
        <v>474</v>
      </c>
      <c r="AC114" s="544" t="s">
        <v>505</v>
      </c>
      <c r="AD114" s="544"/>
      <c r="AE114" s="544"/>
      <c r="AF114" s="403"/>
      <c r="AG114" s="403"/>
      <c r="AH114" s="403"/>
      <c r="AI114" s="403"/>
      <c r="AJ114" s="403"/>
      <c r="AK114" s="403"/>
      <c r="AL114" s="403"/>
      <c r="AM114" s="403"/>
      <c r="AN114" s="403"/>
      <c r="AO114" s="403"/>
      <c r="AP114" s="403"/>
      <c r="AQ114" s="403"/>
      <c r="AR114" s="544"/>
      <c r="AS114" s="544" t="s">
        <v>142</v>
      </c>
      <c r="AT114" s="544" t="s">
        <v>94</v>
      </c>
      <c r="AU114" s="547">
        <v>45653</v>
      </c>
      <c r="AV114" s="544"/>
      <c r="AW114" s="601"/>
      <c r="AX114" s="221" t="s">
        <v>506</v>
      </c>
      <c r="AY114" s="337"/>
    </row>
    <row r="115" spans="1:51" s="103" customFormat="1" ht="26.45" hidden="1">
      <c r="A115" s="404"/>
      <c r="B115" s="464"/>
      <c r="C115" s="404"/>
      <c r="D115" s="466"/>
      <c r="E115" s="602"/>
      <c r="F115" s="602"/>
      <c r="G115" s="602"/>
      <c r="H115" s="602"/>
      <c r="I115" s="602"/>
      <c r="J115" s="603"/>
      <c r="K115" s="603"/>
      <c r="L115" s="603"/>
      <c r="M115" s="603"/>
      <c r="N115" s="603"/>
      <c r="O115" s="604"/>
      <c r="P115" s="605"/>
      <c r="Q115" s="605"/>
      <c r="R115" s="605"/>
      <c r="S115" s="605"/>
      <c r="T115" s="141"/>
      <c r="U115" s="605"/>
      <c r="V115" s="605"/>
      <c r="W115" s="605"/>
      <c r="X115" s="605"/>
      <c r="Y115" s="458"/>
      <c r="Z115" s="460"/>
      <c r="AA115" s="460"/>
      <c r="AB115" s="602"/>
      <c r="AC115" s="602"/>
      <c r="AD115" s="602"/>
      <c r="AE115" s="602"/>
      <c r="AF115" s="404"/>
      <c r="AG115" s="404"/>
      <c r="AH115" s="404"/>
      <c r="AI115" s="404"/>
      <c r="AJ115" s="404"/>
      <c r="AK115" s="404"/>
      <c r="AL115" s="404"/>
      <c r="AM115" s="404"/>
      <c r="AN115" s="404"/>
      <c r="AO115" s="404"/>
      <c r="AP115" s="404"/>
      <c r="AQ115" s="404"/>
      <c r="AR115" s="602"/>
      <c r="AS115" s="602"/>
      <c r="AT115" s="602"/>
      <c r="AU115" s="603"/>
      <c r="AV115" s="602"/>
      <c r="AW115" s="606"/>
      <c r="AX115" s="221" t="s">
        <v>507</v>
      </c>
      <c r="AY115" s="337"/>
    </row>
    <row r="116" spans="1:51" s="64" customFormat="1">
      <c r="A116" s="407">
        <v>2018</v>
      </c>
      <c r="B116" s="437" t="s">
        <v>64</v>
      </c>
      <c r="C116" s="407">
        <v>617</v>
      </c>
      <c r="D116" s="437" t="s">
        <v>508</v>
      </c>
      <c r="E116" s="576" t="s">
        <v>200</v>
      </c>
      <c r="F116" s="576"/>
      <c r="G116" s="576" t="s">
        <v>509</v>
      </c>
      <c r="H116" s="576"/>
      <c r="I116" s="576"/>
      <c r="J116" s="622">
        <v>43451</v>
      </c>
      <c r="K116" s="622">
        <v>43452</v>
      </c>
      <c r="L116" s="622">
        <v>44545</v>
      </c>
      <c r="M116" s="622">
        <v>43452</v>
      </c>
      <c r="N116" s="461">
        <v>44545</v>
      </c>
      <c r="O116" s="578">
        <v>45445</v>
      </c>
      <c r="P116" s="576"/>
      <c r="Q116" s="579" t="s">
        <v>56</v>
      </c>
      <c r="R116" s="579"/>
      <c r="S116" s="579" t="s">
        <v>510</v>
      </c>
      <c r="T116" s="132"/>
      <c r="U116" s="579" t="s">
        <v>119</v>
      </c>
      <c r="V116" s="576"/>
      <c r="W116" s="576"/>
      <c r="X116" s="576" t="s">
        <v>59</v>
      </c>
      <c r="Y116" s="443" t="s">
        <v>89</v>
      </c>
      <c r="Z116" s="443" t="s">
        <v>61</v>
      </c>
      <c r="AA116" s="443"/>
      <c r="AB116" s="576"/>
      <c r="AC116" s="576"/>
      <c r="AD116" s="576"/>
      <c r="AE116" s="576"/>
      <c r="AF116" s="407"/>
      <c r="AG116" s="407"/>
      <c r="AH116" s="407"/>
      <c r="AI116" s="407"/>
      <c r="AJ116" s="407"/>
      <c r="AK116" s="407"/>
      <c r="AL116" s="407"/>
      <c r="AM116" s="407"/>
      <c r="AN116" s="407"/>
      <c r="AO116" s="407"/>
      <c r="AP116" s="407"/>
      <c r="AQ116" s="407"/>
      <c r="AR116" s="576"/>
      <c r="AS116" s="576"/>
      <c r="AT116" s="576"/>
      <c r="AU116" s="577">
        <v>45441</v>
      </c>
      <c r="AV116" s="576"/>
      <c r="AW116" s="580"/>
      <c r="AX116" s="289" t="s">
        <v>511</v>
      </c>
      <c r="AY116" s="394" t="s">
        <v>309</v>
      </c>
    </row>
    <row r="117" spans="1:51" s="64" customFormat="1" hidden="1">
      <c r="A117" s="408"/>
      <c r="B117" s="438"/>
      <c r="C117" s="408"/>
      <c r="D117" s="438"/>
      <c r="E117" s="581"/>
      <c r="F117" s="581"/>
      <c r="G117" s="581"/>
      <c r="H117" s="581"/>
      <c r="I117" s="581"/>
      <c r="J117" s="623"/>
      <c r="K117" s="623"/>
      <c r="L117" s="623"/>
      <c r="M117" s="623"/>
      <c r="N117" s="462"/>
      <c r="O117" s="583"/>
      <c r="P117" s="581"/>
      <c r="Q117" s="584"/>
      <c r="R117" s="584"/>
      <c r="S117" s="584"/>
      <c r="T117" s="133"/>
      <c r="U117" s="584"/>
      <c r="V117" s="581"/>
      <c r="W117" s="581"/>
      <c r="X117" s="581"/>
      <c r="Y117" s="444"/>
      <c r="Z117" s="444"/>
      <c r="AA117" s="444"/>
      <c r="AB117" s="581"/>
      <c r="AC117" s="581"/>
      <c r="AD117" s="581"/>
      <c r="AE117" s="581"/>
      <c r="AF117" s="408"/>
      <c r="AG117" s="408"/>
      <c r="AH117" s="408"/>
      <c r="AI117" s="408"/>
      <c r="AJ117" s="408"/>
      <c r="AK117" s="408"/>
      <c r="AL117" s="408"/>
      <c r="AM117" s="408"/>
      <c r="AN117" s="408"/>
      <c r="AO117" s="408"/>
      <c r="AP117" s="408"/>
      <c r="AQ117" s="408"/>
      <c r="AR117" s="581"/>
      <c r="AS117" s="581"/>
      <c r="AT117" s="581"/>
      <c r="AU117" s="582"/>
      <c r="AV117" s="581"/>
      <c r="AW117" s="585"/>
      <c r="AX117" s="289" t="s">
        <v>512</v>
      </c>
      <c r="AY117" s="395"/>
    </row>
    <row r="118" spans="1:51" s="64" customFormat="1" ht="16.5" hidden="1" customHeight="1">
      <c r="A118" s="52">
        <v>2023</v>
      </c>
      <c r="B118" s="53" t="s">
        <v>64</v>
      </c>
      <c r="C118" s="174">
        <v>171</v>
      </c>
      <c r="D118" s="175" t="s">
        <v>513</v>
      </c>
      <c r="E118" s="55" t="s">
        <v>52</v>
      </c>
      <c r="F118" s="176" t="s">
        <v>514</v>
      </c>
      <c r="G118" s="177" t="s">
        <v>515</v>
      </c>
      <c r="H118" s="178" t="s">
        <v>516</v>
      </c>
      <c r="I118" s="179" t="s">
        <v>516</v>
      </c>
      <c r="J118" s="180">
        <v>44956</v>
      </c>
      <c r="K118" s="181">
        <v>44958</v>
      </c>
      <c r="L118" s="181">
        <v>45291</v>
      </c>
      <c r="M118" s="181">
        <v>44958</v>
      </c>
      <c r="N118" s="182">
        <v>45291</v>
      </c>
      <c r="O118" s="73">
        <v>46191</v>
      </c>
      <c r="P118" s="55">
        <v>247</v>
      </c>
      <c r="Q118" s="59" t="s">
        <v>56</v>
      </c>
      <c r="R118" s="59"/>
      <c r="S118" s="59" t="s">
        <v>517</v>
      </c>
      <c r="T118" s="59"/>
      <c r="U118" s="59" t="s">
        <v>58</v>
      </c>
      <c r="V118" s="55"/>
      <c r="W118" s="55"/>
      <c r="X118" s="55" t="s">
        <v>59</v>
      </c>
      <c r="Y118" s="61" t="s">
        <v>24</v>
      </c>
      <c r="Z118" s="61" t="s">
        <v>61</v>
      </c>
      <c r="AA118" s="61"/>
      <c r="AB118" s="183" t="s">
        <v>518</v>
      </c>
      <c r="AC118" s="184" t="s">
        <v>519</v>
      </c>
      <c r="AD118" s="55"/>
      <c r="AE118" s="55"/>
      <c r="AF118" s="52"/>
      <c r="AG118" s="52"/>
      <c r="AH118" s="52"/>
      <c r="AI118" s="52"/>
      <c r="AJ118" s="52"/>
      <c r="AK118" s="52"/>
      <c r="AL118" s="52"/>
      <c r="AM118" s="52"/>
      <c r="AN118" s="52"/>
      <c r="AO118" s="52"/>
      <c r="AP118" s="52"/>
      <c r="AQ118" s="52"/>
      <c r="AR118" s="55"/>
      <c r="AS118" s="55"/>
      <c r="AT118" s="55"/>
      <c r="AU118" s="55"/>
      <c r="AV118" s="55"/>
      <c r="AW118" s="68"/>
      <c r="AX118" s="289"/>
      <c r="AY118" s="336" t="s">
        <v>309</v>
      </c>
    </row>
    <row r="119" spans="1:51" s="64" customFormat="1" hidden="1">
      <c r="A119" s="52">
        <v>2023</v>
      </c>
      <c r="B119" s="53" t="s">
        <v>64</v>
      </c>
      <c r="C119" s="174">
        <v>199</v>
      </c>
      <c r="D119" s="55" t="s">
        <v>520</v>
      </c>
      <c r="E119" s="55" t="s">
        <v>52</v>
      </c>
      <c r="F119" s="176" t="s">
        <v>521</v>
      </c>
      <c r="G119" s="177" t="s">
        <v>522</v>
      </c>
      <c r="H119" s="178" t="s">
        <v>523</v>
      </c>
      <c r="I119" s="178" t="s">
        <v>523</v>
      </c>
      <c r="J119" s="185">
        <v>44959</v>
      </c>
      <c r="K119" s="185">
        <v>44963</v>
      </c>
      <c r="L119" s="185">
        <v>45344</v>
      </c>
      <c r="M119" s="185">
        <v>44963</v>
      </c>
      <c r="N119" s="186">
        <v>45344</v>
      </c>
      <c r="O119" s="73">
        <v>46244</v>
      </c>
      <c r="P119" s="55">
        <v>300</v>
      </c>
      <c r="Q119" s="59" t="s">
        <v>56</v>
      </c>
      <c r="R119" s="59"/>
      <c r="S119" s="59" t="s">
        <v>517</v>
      </c>
      <c r="T119" s="59"/>
      <c r="U119" s="59" t="s">
        <v>58</v>
      </c>
      <c r="V119" s="55"/>
      <c r="W119" s="55"/>
      <c r="X119" s="55" t="s">
        <v>59</v>
      </c>
      <c r="Y119" s="61" t="s">
        <v>24</v>
      </c>
      <c r="Z119" s="61" t="s">
        <v>61</v>
      </c>
      <c r="AA119" s="61"/>
      <c r="AB119" s="183" t="s">
        <v>524</v>
      </c>
      <c r="AC119" s="184" t="s">
        <v>525</v>
      </c>
      <c r="AD119" s="55"/>
      <c r="AE119" s="55"/>
      <c r="AF119" s="52"/>
      <c r="AG119" s="52"/>
      <c r="AH119" s="52"/>
      <c r="AI119" s="52"/>
      <c r="AJ119" s="52"/>
      <c r="AK119" s="52"/>
      <c r="AL119" s="52"/>
      <c r="AM119" s="52"/>
      <c r="AN119" s="52"/>
      <c r="AO119" s="52"/>
      <c r="AP119" s="52"/>
      <c r="AQ119" s="52"/>
      <c r="AR119" s="55"/>
      <c r="AS119" s="55"/>
      <c r="AT119" s="55"/>
      <c r="AU119" s="55"/>
      <c r="AV119" s="55"/>
      <c r="AW119" s="68"/>
      <c r="AX119" s="289"/>
      <c r="AY119" s="336" t="s">
        <v>309</v>
      </c>
    </row>
    <row r="120" spans="1:51" s="64" customFormat="1">
      <c r="A120" s="52">
        <v>2023</v>
      </c>
      <c r="B120" s="53" t="s">
        <v>64</v>
      </c>
      <c r="C120" s="174">
        <v>268</v>
      </c>
      <c r="D120" s="175" t="s">
        <v>526</v>
      </c>
      <c r="E120" s="55" t="s">
        <v>52</v>
      </c>
      <c r="F120" s="187" t="s">
        <v>527</v>
      </c>
      <c r="G120" s="188" t="s">
        <v>528</v>
      </c>
      <c r="H120" s="178" t="s">
        <v>516</v>
      </c>
      <c r="I120" s="178" t="s">
        <v>516</v>
      </c>
      <c r="J120" s="185">
        <v>44966</v>
      </c>
      <c r="K120" s="185">
        <v>44971</v>
      </c>
      <c r="L120" s="185">
        <v>45368</v>
      </c>
      <c r="M120" s="185">
        <v>44971</v>
      </c>
      <c r="N120" s="186">
        <v>45368</v>
      </c>
      <c r="O120" s="73">
        <v>46268</v>
      </c>
      <c r="P120" s="55">
        <v>324</v>
      </c>
      <c r="Q120" s="59" t="s">
        <v>56</v>
      </c>
      <c r="R120" s="59"/>
      <c r="S120" s="59" t="s">
        <v>517</v>
      </c>
      <c r="T120" s="59"/>
      <c r="U120" s="59" t="s">
        <v>58</v>
      </c>
      <c r="V120" s="55"/>
      <c r="W120" s="55"/>
      <c r="X120" s="55" t="s">
        <v>59</v>
      </c>
      <c r="Y120" s="61" t="s">
        <v>89</v>
      </c>
      <c r="Z120" s="61" t="s">
        <v>61</v>
      </c>
      <c r="AA120" s="61"/>
      <c r="AB120" s="189" t="s">
        <v>529</v>
      </c>
      <c r="AC120" s="184" t="s">
        <v>530</v>
      </c>
      <c r="AD120" s="55"/>
      <c r="AE120" s="55"/>
      <c r="AF120" s="52"/>
      <c r="AG120" s="52"/>
      <c r="AH120" s="52"/>
      <c r="AI120" s="52"/>
      <c r="AJ120" s="52"/>
      <c r="AK120" s="52"/>
      <c r="AL120" s="52"/>
      <c r="AM120" s="52"/>
      <c r="AN120" s="52"/>
      <c r="AO120" s="52"/>
      <c r="AP120" s="52"/>
      <c r="AQ120" s="52"/>
      <c r="AR120" s="55"/>
      <c r="AS120" s="55"/>
      <c r="AT120" s="55"/>
      <c r="AU120" s="55"/>
      <c r="AV120" s="55"/>
      <c r="AW120" s="68"/>
      <c r="AX120" s="289"/>
      <c r="AY120" s="336" t="s">
        <v>309</v>
      </c>
    </row>
    <row r="121" spans="1:51" s="64" customFormat="1" hidden="1">
      <c r="A121" s="52">
        <v>2023</v>
      </c>
      <c r="B121" s="53" t="s">
        <v>64</v>
      </c>
      <c r="C121" s="174">
        <v>313</v>
      </c>
      <c r="D121" s="175" t="s">
        <v>531</v>
      </c>
      <c r="E121" s="55" t="s">
        <v>52</v>
      </c>
      <c r="F121" s="176" t="s">
        <v>532</v>
      </c>
      <c r="G121" s="188" t="s">
        <v>528</v>
      </c>
      <c r="H121" s="178" t="s">
        <v>516</v>
      </c>
      <c r="I121" s="178" t="s">
        <v>516</v>
      </c>
      <c r="J121" s="185">
        <v>44974</v>
      </c>
      <c r="K121" s="185">
        <v>44978</v>
      </c>
      <c r="L121" s="185">
        <v>45291</v>
      </c>
      <c r="M121" s="185">
        <v>44978</v>
      </c>
      <c r="N121" s="186">
        <v>45291</v>
      </c>
      <c r="O121" s="73">
        <v>46191</v>
      </c>
      <c r="P121" s="55">
        <v>247</v>
      </c>
      <c r="Q121" s="59" t="s">
        <v>56</v>
      </c>
      <c r="R121" s="59"/>
      <c r="S121" s="59" t="s">
        <v>517</v>
      </c>
      <c r="T121" s="59"/>
      <c r="U121" s="59" t="s">
        <v>58</v>
      </c>
      <c r="V121" s="55"/>
      <c r="W121" s="55"/>
      <c r="X121" s="55" t="s">
        <v>59</v>
      </c>
      <c r="Y121" s="61" t="s">
        <v>24</v>
      </c>
      <c r="Z121" s="61" t="s">
        <v>61</v>
      </c>
      <c r="AA121" s="61"/>
      <c r="AB121" s="183" t="s">
        <v>120</v>
      </c>
      <c r="AC121" s="184" t="s">
        <v>533</v>
      </c>
      <c r="AD121" s="55"/>
      <c r="AE121" s="55"/>
      <c r="AF121" s="52"/>
      <c r="AG121" s="52"/>
      <c r="AH121" s="52"/>
      <c r="AI121" s="52"/>
      <c r="AJ121" s="52"/>
      <c r="AK121" s="52"/>
      <c r="AL121" s="52"/>
      <c r="AM121" s="52"/>
      <c r="AN121" s="52"/>
      <c r="AO121" s="52"/>
      <c r="AP121" s="52"/>
      <c r="AQ121" s="52"/>
      <c r="AR121" s="55"/>
      <c r="AS121" s="55"/>
      <c r="AT121" s="55"/>
      <c r="AU121" s="73">
        <v>45656</v>
      </c>
      <c r="AV121" s="55"/>
      <c r="AW121" s="68"/>
      <c r="AX121" s="289" t="s">
        <v>81</v>
      </c>
      <c r="AY121" s="336" t="s">
        <v>309</v>
      </c>
    </row>
    <row r="122" spans="1:51" s="64" customFormat="1" ht="153" customHeight="1">
      <c r="A122" s="407">
        <v>2023</v>
      </c>
      <c r="B122" s="437" t="s">
        <v>64</v>
      </c>
      <c r="C122" s="439">
        <v>335</v>
      </c>
      <c r="D122" s="624" t="s">
        <v>534</v>
      </c>
      <c r="E122" s="576" t="s">
        <v>52</v>
      </c>
      <c r="F122" s="447" t="s">
        <v>535</v>
      </c>
      <c r="G122" s="449" t="s">
        <v>536</v>
      </c>
      <c r="H122" s="625" t="s">
        <v>537</v>
      </c>
      <c r="I122" s="625" t="s">
        <v>537</v>
      </c>
      <c r="J122" s="626">
        <v>44979</v>
      </c>
      <c r="K122" s="626">
        <v>44985</v>
      </c>
      <c r="L122" s="626">
        <v>45291</v>
      </c>
      <c r="M122" s="626">
        <v>44985</v>
      </c>
      <c r="N122" s="441">
        <v>45291</v>
      </c>
      <c r="O122" s="577">
        <v>46191</v>
      </c>
      <c r="P122" s="576">
        <v>247</v>
      </c>
      <c r="Q122" s="579" t="s">
        <v>56</v>
      </c>
      <c r="R122" s="579"/>
      <c r="S122" s="579" t="s">
        <v>517</v>
      </c>
      <c r="T122" s="132"/>
      <c r="U122" s="579" t="s">
        <v>58</v>
      </c>
      <c r="V122" s="576"/>
      <c r="W122" s="576"/>
      <c r="X122" s="576" t="s">
        <v>59</v>
      </c>
      <c r="Y122" s="443" t="s">
        <v>89</v>
      </c>
      <c r="Z122" s="443" t="s">
        <v>61</v>
      </c>
      <c r="AA122" s="443"/>
      <c r="AB122" s="190" t="s">
        <v>538</v>
      </c>
      <c r="AC122" s="445" t="s">
        <v>539</v>
      </c>
      <c r="AD122" s="576"/>
      <c r="AE122" s="576"/>
      <c r="AF122" s="407"/>
      <c r="AG122" s="407"/>
      <c r="AH122" s="407"/>
      <c r="AI122" s="407"/>
      <c r="AJ122" s="407"/>
      <c r="AK122" s="407"/>
      <c r="AL122" s="407"/>
      <c r="AM122" s="407"/>
      <c r="AN122" s="407"/>
      <c r="AO122" s="407"/>
      <c r="AP122" s="407"/>
      <c r="AQ122" s="407"/>
      <c r="AR122" s="576"/>
      <c r="AS122" s="576"/>
      <c r="AT122" s="576"/>
      <c r="AU122" s="576"/>
      <c r="AV122" s="576"/>
      <c r="AW122" s="580"/>
      <c r="AX122" s="406"/>
      <c r="AY122" s="394" t="s">
        <v>309</v>
      </c>
    </row>
    <row r="123" spans="1:51" s="64" customFormat="1" hidden="1">
      <c r="A123" s="408"/>
      <c r="B123" s="438"/>
      <c r="C123" s="440"/>
      <c r="D123" s="627"/>
      <c r="E123" s="581"/>
      <c r="F123" s="448"/>
      <c r="G123" s="450"/>
      <c r="H123" s="628"/>
      <c r="I123" s="628"/>
      <c r="J123" s="629"/>
      <c r="K123" s="629"/>
      <c r="L123" s="629"/>
      <c r="M123" s="629"/>
      <c r="N123" s="442"/>
      <c r="O123" s="582"/>
      <c r="P123" s="581"/>
      <c r="Q123" s="584"/>
      <c r="R123" s="584"/>
      <c r="S123" s="584"/>
      <c r="T123" s="133"/>
      <c r="U123" s="584"/>
      <c r="V123" s="581"/>
      <c r="W123" s="581"/>
      <c r="X123" s="581"/>
      <c r="Y123" s="444"/>
      <c r="Z123" s="444"/>
      <c r="AA123" s="444"/>
      <c r="AB123" s="191" t="s">
        <v>540</v>
      </c>
      <c r="AC123" s="446"/>
      <c r="AD123" s="581"/>
      <c r="AE123" s="581"/>
      <c r="AF123" s="408"/>
      <c r="AG123" s="408"/>
      <c r="AH123" s="408"/>
      <c r="AI123" s="408"/>
      <c r="AJ123" s="408"/>
      <c r="AK123" s="408"/>
      <c r="AL123" s="408"/>
      <c r="AM123" s="408"/>
      <c r="AN123" s="408"/>
      <c r="AO123" s="408"/>
      <c r="AP123" s="408"/>
      <c r="AQ123" s="408"/>
      <c r="AR123" s="581"/>
      <c r="AS123" s="581"/>
      <c r="AT123" s="581"/>
      <c r="AU123" s="581"/>
      <c r="AV123" s="581"/>
      <c r="AW123" s="585"/>
      <c r="AX123" s="406"/>
      <c r="AY123" s="395"/>
    </row>
    <row r="124" spans="1:51" s="64" customFormat="1" hidden="1">
      <c r="A124" s="52">
        <v>2023</v>
      </c>
      <c r="B124" s="53" t="s">
        <v>64</v>
      </c>
      <c r="C124" s="174">
        <v>344</v>
      </c>
      <c r="D124" s="175" t="s">
        <v>541</v>
      </c>
      <c r="E124" s="55" t="s">
        <v>52</v>
      </c>
      <c r="F124" s="176" t="s">
        <v>542</v>
      </c>
      <c r="G124" s="188" t="s">
        <v>543</v>
      </c>
      <c r="H124" s="178" t="s">
        <v>516</v>
      </c>
      <c r="I124" s="178" t="s">
        <v>516</v>
      </c>
      <c r="J124" s="185">
        <v>44987</v>
      </c>
      <c r="K124" s="185">
        <v>44988</v>
      </c>
      <c r="L124" s="185">
        <v>45382</v>
      </c>
      <c r="M124" s="185">
        <v>44988</v>
      </c>
      <c r="N124" s="186">
        <v>45382</v>
      </c>
      <c r="O124" s="73">
        <v>46282</v>
      </c>
      <c r="P124" s="55">
        <v>338</v>
      </c>
      <c r="Q124" s="59" t="s">
        <v>56</v>
      </c>
      <c r="R124" s="59"/>
      <c r="S124" s="59" t="s">
        <v>517</v>
      </c>
      <c r="T124" s="59"/>
      <c r="U124" s="59" t="s">
        <v>58</v>
      </c>
      <c r="V124" s="55"/>
      <c r="W124" s="55"/>
      <c r="X124" s="55" t="s">
        <v>59</v>
      </c>
      <c r="Y124" s="61" t="s">
        <v>24</v>
      </c>
      <c r="Z124" s="61" t="s">
        <v>61</v>
      </c>
      <c r="AA124" s="61"/>
      <c r="AB124" s="183" t="s">
        <v>544</v>
      </c>
      <c r="AC124" s="184" t="s">
        <v>545</v>
      </c>
      <c r="AD124" s="55"/>
      <c r="AE124" s="55"/>
      <c r="AF124" s="52"/>
      <c r="AG124" s="52"/>
      <c r="AH124" s="52"/>
      <c r="AI124" s="52"/>
      <c r="AJ124" s="52"/>
      <c r="AK124" s="52"/>
      <c r="AL124" s="52"/>
      <c r="AM124" s="52"/>
      <c r="AN124" s="52"/>
      <c r="AO124" s="52"/>
      <c r="AP124" s="52"/>
      <c r="AQ124" s="52"/>
      <c r="AR124" s="55"/>
      <c r="AS124" s="55"/>
      <c r="AT124" s="55"/>
      <c r="AU124" s="55"/>
      <c r="AV124" s="55"/>
      <c r="AW124" s="68"/>
      <c r="AX124" s="289">
        <v>657</v>
      </c>
      <c r="AY124" s="336" t="s">
        <v>546</v>
      </c>
    </row>
    <row r="125" spans="1:51" s="64" customFormat="1" hidden="1">
      <c r="A125" s="52">
        <v>2023</v>
      </c>
      <c r="B125" s="53" t="s">
        <v>64</v>
      </c>
      <c r="C125" s="174">
        <v>374</v>
      </c>
      <c r="D125" s="175" t="s">
        <v>547</v>
      </c>
      <c r="E125" s="55" t="s">
        <v>52</v>
      </c>
      <c r="F125" s="176" t="s">
        <v>548</v>
      </c>
      <c r="G125" s="177" t="s">
        <v>522</v>
      </c>
      <c r="H125" s="178" t="s">
        <v>523</v>
      </c>
      <c r="I125" s="178" t="s">
        <v>523</v>
      </c>
      <c r="J125" s="185">
        <v>45015</v>
      </c>
      <c r="K125" s="192">
        <v>45017</v>
      </c>
      <c r="L125" s="185">
        <v>46234</v>
      </c>
      <c r="M125" s="192">
        <v>45017</v>
      </c>
      <c r="N125" s="186">
        <v>46234</v>
      </c>
      <c r="O125" s="73">
        <v>47134</v>
      </c>
      <c r="P125" s="55">
        <v>1190</v>
      </c>
      <c r="Q125" s="59" t="s">
        <v>56</v>
      </c>
      <c r="R125" s="59"/>
      <c r="S125" s="59" t="s">
        <v>517</v>
      </c>
      <c r="T125" s="59"/>
      <c r="U125" s="59" t="s">
        <v>58</v>
      </c>
      <c r="V125" s="55"/>
      <c r="W125" s="55"/>
      <c r="X125" s="55" t="s">
        <v>59</v>
      </c>
      <c r="Y125" s="61" t="s">
        <v>24</v>
      </c>
      <c r="Z125" s="61" t="s">
        <v>61</v>
      </c>
      <c r="AA125" s="61"/>
      <c r="AB125" s="183" t="s">
        <v>549</v>
      </c>
      <c r="AC125" s="184" t="s">
        <v>550</v>
      </c>
      <c r="AD125" s="55"/>
      <c r="AE125" s="55"/>
      <c r="AF125" s="52"/>
      <c r="AG125" s="52"/>
      <c r="AH125" s="52"/>
      <c r="AI125" s="52"/>
      <c r="AJ125" s="52"/>
      <c r="AK125" s="52"/>
      <c r="AL125" s="52"/>
      <c r="AM125" s="52"/>
      <c r="AN125" s="52"/>
      <c r="AO125" s="52"/>
      <c r="AP125" s="52"/>
      <c r="AQ125" s="52"/>
      <c r="AR125" s="55"/>
      <c r="AS125" s="55"/>
      <c r="AT125" s="55"/>
      <c r="AU125" s="55"/>
      <c r="AV125" s="55"/>
      <c r="AW125" s="68"/>
      <c r="AX125" s="289" t="s">
        <v>429</v>
      </c>
      <c r="AY125" s="336"/>
    </row>
    <row r="126" spans="1:51" s="64" customFormat="1" hidden="1">
      <c r="A126" s="52">
        <v>2023</v>
      </c>
      <c r="B126" s="53" t="s">
        <v>64</v>
      </c>
      <c r="C126" s="174">
        <v>412</v>
      </c>
      <c r="D126" s="193" t="s">
        <v>551</v>
      </c>
      <c r="E126" s="55" t="s">
        <v>52</v>
      </c>
      <c r="F126" s="176" t="s">
        <v>552</v>
      </c>
      <c r="G126" s="177" t="s">
        <v>553</v>
      </c>
      <c r="H126" s="178" t="s">
        <v>516</v>
      </c>
      <c r="I126" s="178" t="s">
        <v>516</v>
      </c>
      <c r="J126" s="194">
        <v>45029</v>
      </c>
      <c r="K126" s="195">
        <v>45146</v>
      </c>
      <c r="L126" s="194">
        <v>46973</v>
      </c>
      <c r="M126" s="195">
        <v>45146</v>
      </c>
      <c r="N126" s="186">
        <v>46973</v>
      </c>
      <c r="O126" s="73">
        <v>47873</v>
      </c>
      <c r="P126" s="55">
        <v>1929</v>
      </c>
      <c r="Q126" s="59" t="s">
        <v>56</v>
      </c>
      <c r="R126" s="59"/>
      <c r="S126" s="59" t="s">
        <v>517</v>
      </c>
      <c r="T126" s="59"/>
      <c r="U126" s="59" t="s">
        <v>58</v>
      </c>
      <c r="V126" s="55"/>
      <c r="W126" s="55"/>
      <c r="X126" s="55" t="s">
        <v>59</v>
      </c>
      <c r="Y126" s="61" t="s">
        <v>24</v>
      </c>
      <c r="Z126" s="61" t="s">
        <v>61</v>
      </c>
      <c r="AA126" s="61"/>
      <c r="AB126" s="189" t="s">
        <v>554</v>
      </c>
      <c r="AC126" s="184" t="s">
        <v>555</v>
      </c>
      <c r="AD126" s="55"/>
      <c r="AE126" s="55"/>
      <c r="AF126" s="52"/>
      <c r="AG126" s="52"/>
      <c r="AH126" s="52"/>
      <c r="AI126" s="52"/>
      <c r="AJ126" s="52"/>
      <c r="AK126" s="52"/>
      <c r="AL126" s="52"/>
      <c r="AM126" s="52"/>
      <c r="AN126" s="52"/>
      <c r="AO126" s="52"/>
      <c r="AP126" s="52"/>
      <c r="AQ126" s="52"/>
      <c r="AR126" s="55"/>
      <c r="AS126" s="55"/>
      <c r="AT126" s="55"/>
      <c r="AU126" s="55"/>
      <c r="AV126" s="55"/>
      <c r="AW126" s="68"/>
      <c r="AX126" s="289" t="s">
        <v>556</v>
      </c>
      <c r="AY126" s="336"/>
    </row>
    <row r="127" spans="1:51" hidden="1">
      <c r="A127" s="1">
        <v>2023</v>
      </c>
      <c r="B127" s="2" t="s">
        <v>64</v>
      </c>
      <c r="C127" s="153">
        <v>443</v>
      </c>
      <c r="D127" s="152" t="s">
        <v>557</v>
      </c>
      <c r="E127" s="21" t="s">
        <v>52</v>
      </c>
      <c r="F127" s="29" t="s">
        <v>558</v>
      </c>
      <c r="G127" s="9" t="s">
        <v>515</v>
      </c>
      <c r="H127" s="28" t="s">
        <v>516</v>
      </c>
      <c r="I127" s="28" t="s">
        <v>516</v>
      </c>
      <c r="J127" s="32">
        <v>45078</v>
      </c>
      <c r="K127" s="32">
        <v>45079</v>
      </c>
      <c r="L127" s="32">
        <v>45199</v>
      </c>
      <c r="M127" s="32">
        <v>45079</v>
      </c>
      <c r="N127" s="165">
        <v>45199</v>
      </c>
      <c r="O127" s="27">
        <v>46099</v>
      </c>
      <c r="P127" s="21">
        <v>155</v>
      </c>
      <c r="Q127" s="22" t="s">
        <v>56</v>
      </c>
      <c r="R127" s="22"/>
      <c r="S127" s="22" t="s">
        <v>517</v>
      </c>
      <c r="T127" s="22"/>
      <c r="U127" s="22" t="s">
        <v>58</v>
      </c>
      <c r="V127" s="21"/>
      <c r="W127" s="21"/>
      <c r="X127" s="21" t="s">
        <v>59</v>
      </c>
      <c r="Y127" s="3" t="s">
        <v>24</v>
      </c>
      <c r="Z127" s="3" t="s">
        <v>61</v>
      </c>
      <c r="AA127" s="3"/>
      <c r="AB127" s="30" t="s">
        <v>559</v>
      </c>
      <c r="AC127" s="31" t="s">
        <v>560</v>
      </c>
      <c r="AD127" s="21"/>
      <c r="AE127" s="21"/>
      <c r="AF127" s="1"/>
      <c r="AG127" s="1"/>
      <c r="AH127" s="1"/>
      <c r="AI127" s="1"/>
      <c r="AJ127" s="1"/>
      <c r="AK127" s="1"/>
      <c r="AL127" s="1"/>
      <c r="AM127" s="1"/>
      <c r="AN127" s="1"/>
      <c r="AO127" s="1"/>
      <c r="AP127" s="1"/>
      <c r="AQ127" s="1"/>
      <c r="AR127" s="21"/>
      <c r="AS127" s="21"/>
      <c r="AT127" s="21"/>
      <c r="AU127" s="21"/>
      <c r="AV127" s="21"/>
      <c r="AW127" s="70"/>
      <c r="AX127" s="332"/>
      <c r="AY127" s="338"/>
    </row>
    <row r="128" spans="1:51">
      <c r="A128" s="1">
        <v>2023</v>
      </c>
      <c r="B128" s="2" t="s">
        <v>64</v>
      </c>
      <c r="C128" s="153">
        <v>454</v>
      </c>
      <c r="D128" s="21" t="s">
        <v>561</v>
      </c>
      <c r="E128" s="21" t="s">
        <v>52</v>
      </c>
      <c r="F128" s="29" t="s">
        <v>562</v>
      </c>
      <c r="G128" s="8" t="s">
        <v>522</v>
      </c>
      <c r="H128" s="28" t="s">
        <v>563</v>
      </c>
      <c r="I128" s="28" t="s">
        <v>563</v>
      </c>
      <c r="J128" s="32">
        <v>45105</v>
      </c>
      <c r="K128" s="34">
        <v>45107</v>
      </c>
      <c r="L128" s="32">
        <v>45382</v>
      </c>
      <c r="M128" s="34">
        <v>45107</v>
      </c>
      <c r="N128" s="165">
        <v>45382</v>
      </c>
      <c r="O128" s="27">
        <v>46282</v>
      </c>
      <c r="P128" s="21">
        <v>338</v>
      </c>
      <c r="Q128" s="22" t="s">
        <v>56</v>
      </c>
      <c r="R128" s="22"/>
      <c r="S128" s="22" t="s">
        <v>517</v>
      </c>
      <c r="T128" s="22"/>
      <c r="U128" s="22" t="s">
        <v>58</v>
      </c>
      <c r="V128" s="21"/>
      <c r="W128" s="21"/>
      <c r="X128" s="21" t="s">
        <v>59</v>
      </c>
      <c r="Y128" s="3" t="s">
        <v>89</v>
      </c>
      <c r="Z128" s="3" t="s">
        <v>61</v>
      </c>
      <c r="AA128" s="3"/>
      <c r="AB128" s="30" t="s">
        <v>564</v>
      </c>
      <c r="AC128" s="31" t="s">
        <v>565</v>
      </c>
      <c r="AD128" s="21"/>
      <c r="AE128" s="21"/>
      <c r="AF128" s="1"/>
      <c r="AG128" s="1"/>
      <c r="AH128" s="1"/>
      <c r="AI128" s="1"/>
      <c r="AJ128" s="1"/>
      <c r="AK128" s="1"/>
      <c r="AL128" s="1"/>
      <c r="AM128" s="1"/>
      <c r="AN128" s="1"/>
      <c r="AO128" s="1"/>
      <c r="AP128" s="1"/>
      <c r="AQ128" s="1"/>
      <c r="AR128" s="21"/>
      <c r="AS128" s="21"/>
      <c r="AT128" s="21"/>
      <c r="AU128" s="21"/>
      <c r="AV128" s="21"/>
      <c r="AW128" s="70"/>
      <c r="AX128" s="332"/>
      <c r="AY128" s="338"/>
    </row>
    <row r="129" spans="1:51" hidden="1">
      <c r="A129" s="1">
        <v>2023</v>
      </c>
      <c r="B129" s="2" t="s">
        <v>64</v>
      </c>
      <c r="C129" s="153">
        <v>470</v>
      </c>
      <c r="D129" s="21" t="s">
        <v>566</v>
      </c>
      <c r="E129" s="21" t="s">
        <v>52</v>
      </c>
      <c r="F129" s="29" t="s">
        <v>567</v>
      </c>
      <c r="G129" s="9" t="s">
        <v>515</v>
      </c>
      <c r="H129" s="28" t="s">
        <v>516</v>
      </c>
      <c r="I129" s="28" t="s">
        <v>516</v>
      </c>
      <c r="J129" s="32">
        <v>45135</v>
      </c>
      <c r="K129" s="32">
        <v>45135</v>
      </c>
      <c r="L129" s="32">
        <v>46234</v>
      </c>
      <c r="M129" s="32">
        <v>45135</v>
      </c>
      <c r="N129" s="165">
        <v>46234</v>
      </c>
      <c r="O129" s="27">
        <v>47134</v>
      </c>
      <c r="P129" s="21">
        <v>1190</v>
      </c>
      <c r="Q129" s="22" t="s">
        <v>56</v>
      </c>
      <c r="R129" s="22"/>
      <c r="S129" s="22" t="s">
        <v>517</v>
      </c>
      <c r="T129" s="22"/>
      <c r="U129" s="22" t="s">
        <v>58</v>
      </c>
      <c r="V129" s="21"/>
      <c r="W129" s="21"/>
      <c r="X129" s="21" t="s">
        <v>59</v>
      </c>
      <c r="Y129" s="3" t="s">
        <v>24</v>
      </c>
      <c r="Z129" s="3" t="s">
        <v>61</v>
      </c>
      <c r="AA129" s="3"/>
      <c r="AB129" s="30" t="s">
        <v>568</v>
      </c>
      <c r="AC129" s="31" t="s">
        <v>569</v>
      </c>
      <c r="AD129" s="21"/>
      <c r="AE129" s="21"/>
      <c r="AF129" s="1"/>
      <c r="AG129" s="1"/>
      <c r="AH129" s="1"/>
      <c r="AI129" s="1"/>
      <c r="AJ129" s="1"/>
      <c r="AK129" s="1"/>
      <c r="AL129" s="1"/>
      <c r="AM129" s="1"/>
      <c r="AN129" s="1"/>
      <c r="AO129" s="1"/>
      <c r="AP129" s="1"/>
      <c r="AQ129" s="1"/>
      <c r="AR129" s="21"/>
      <c r="AS129" s="21"/>
      <c r="AT129" s="21"/>
      <c r="AU129" s="21"/>
      <c r="AV129" s="21"/>
      <c r="AW129" s="70"/>
      <c r="AX129" s="332"/>
      <c r="AY129" s="338"/>
    </row>
    <row r="130" spans="1:51" hidden="1">
      <c r="A130" s="1">
        <v>2023</v>
      </c>
      <c r="B130" s="2" t="s">
        <v>64</v>
      </c>
      <c r="C130" s="154">
        <v>482</v>
      </c>
      <c r="D130" s="152" t="s">
        <v>570</v>
      </c>
      <c r="E130" s="21" t="s">
        <v>52</v>
      </c>
      <c r="F130" s="29" t="s">
        <v>571</v>
      </c>
      <c r="G130" s="9" t="s">
        <v>572</v>
      </c>
      <c r="H130" s="28" t="s">
        <v>537</v>
      </c>
      <c r="I130" s="28" t="s">
        <v>537</v>
      </c>
      <c r="J130" s="32">
        <v>45170</v>
      </c>
      <c r="K130" s="32">
        <v>45175</v>
      </c>
      <c r="L130" s="32">
        <v>45177</v>
      </c>
      <c r="M130" s="32">
        <v>45175</v>
      </c>
      <c r="N130" s="165">
        <v>45177</v>
      </c>
      <c r="O130" s="27">
        <v>46077</v>
      </c>
      <c r="P130" s="21">
        <v>133</v>
      </c>
      <c r="Q130" s="22" t="s">
        <v>56</v>
      </c>
      <c r="R130" s="22"/>
      <c r="S130" s="22" t="s">
        <v>517</v>
      </c>
      <c r="T130" s="22"/>
      <c r="U130" s="22" t="s">
        <v>58</v>
      </c>
      <c r="V130" s="21"/>
      <c r="W130" s="21"/>
      <c r="X130" s="21" t="s">
        <v>59</v>
      </c>
      <c r="Y130" s="3" t="s">
        <v>24</v>
      </c>
      <c r="Z130" s="3" t="s">
        <v>61</v>
      </c>
      <c r="AA130" s="3"/>
      <c r="AB130" s="30" t="s">
        <v>573</v>
      </c>
      <c r="AC130" s="31" t="s">
        <v>574</v>
      </c>
      <c r="AD130" s="21"/>
      <c r="AE130" s="21"/>
      <c r="AF130" s="1"/>
      <c r="AG130" s="1"/>
      <c r="AH130" s="1"/>
      <c r="AI130" s="1"/>
      <c r="AJ130" s="1"/>
      <c r="AK130" s="1"/>
      <c r="AL130" s="1"/>
      <c r="AM130" s="1"/>
      <c r="AN130" s="1"/>
      <c r="AO130" s="1"/>
      <c r="AP130" s="1"/>
      <c r="AQ130" s="1"/>
      <c r="AR130" s="21"/>
      <c r="AS130" s="21"/>
      <c r="AT130" s="21"/>
      <c r="AU130" s="21"/>
      <c r="AV130" s="21"/>
      <c r="AW130" s="70"/>
      <c r="AX130" s="332"/>
      <c r="AY130" s="338"/>
    </row>
    <row r="131" spans="1:51" hidden="1">
      <c r="A131" s="1">
        <v>2023</v>
      </c>
      <c r="B131" s="2" t="s">
        <v>64</v>
      </c>
      <c r="C131" s="153">
        <v>495</v>
      </c>
      <c r="D131" s="152" t="s">
        <v>575</v>
      </c>
      <c r="E131" s="21" t="s">
        <v>52</v>
      </c>
      <c r="F131" s="29" t="s">
        <v>576</v>
      </c>
      <c r="G131" s="9" t="s">
        <v>577</v>
      </c>
      <c r="H131" s="28" t="s">
        <v>523</v>
      </c>
      <c r="I131" s="28" t="s">
        <v>523</v>
      </c>
      <c r="J131" s="32">
        <v>45163</v>
      </c>
      <c r="K131" s="32">
        <v>45169</v>
      </c>
      <c r="L131" s="32">
        <v>45289</v>
      </c>
      <c r="M131" s="32">
        <v>45169</v>
      </c>
      <c r="N131" s="165">
        <v>45289</v>
      </c>
      <c r="O131" s="27">
        <v>46189</v>
      </c>
      <c r="P131" s="21">
        <v>245</v>
      </c>
      <c r="Q131" s="22" t="s">
        <v>56</v>
      </c>
      <c r="R131" s="22"/>
      <c r="S131" s="22" t="s">
        <v>517</v>
      </c>
      <c r="T131" s="22"/>
      <c r="U131" s="22" t="s">
        <v>58</v>
      </c>
      <c r="V131" s="21"/>
      <c r="W131" s="21"/>
      <c r="X131" s="21" t="s">
        <v>59</v>
      </c>
      <c r="Y131" s="3" t="s">
        <v>24</v>
      </c>
      <c r="Z131" s="3" t="s">
        <v>61</v>
      </c>
      <c r="AA131" s="3"/>
      <c r="AB131" s="30" t="s">
        <v>578</v>
      </c>
      <c r="AC131" s="31" t="s">
        <v>579</v>
      </c>
      <c r="AD131" s="21"/>
      <c r="AE131" s="21"/>
      <c r="AF131" s="1"/>
      <c r="AG131" s="1"/>
      <c r="AH131" s="1"/>
      <c r="AI131" s="1"/>
      <c r="AJ131" s="1"/>
      <c r="AK131" s="1"/>
      <c r="AL131" s="1"/>
      <c r="AM131" s="1"/>
      <c r="AN131" s="1"/>
      <c r="AO131" s="1"/>
      <c r="AP131" s="1"/>
      <c r="AQ131" s="1"/>
      <c r="AR131" s="21"/>
      <c r="AS131" s="21"/>
      <c r="AT131" s="21"/>
      <c r="AU131" s="21"/>
      <c r="AV131" s="21"/>
      <c r="AW131" s="70"/>
      <c r="AX131" s="332" t="s">
        <v>580</v>
      </c>
      <c r="AY131" s="338"/>
    </row>
    <row r="132" spans="1:51" hidden="1">
      <c r="A132" s="1">
        <v>2023</v>
      </c>
      <c r="B132" s="2" t="s">
        <v>64</v>
      </c>
      <c r="C132" s="153">
        <v>500</v>
      </c>
      <c r="D132" s="152" t="s">
        <v>581</v>
      </c>
      <c r="E132" s="21" t="s">
        <v>52</v>
      </c>
      <c r="F132" s="29" t="s">
        <v>582</v>
      </c>
      <c r="G132" s="9" t="s">
        <v>583</v>
      </c>
      <c r="H132" s="28" t="s">
        <v>537</v>
      </c>
      <c r="I132" s="28" t="s">
        <v>537</v>
      </c>
      <c r="J132" s="32">
        <v>45168</v>
      </c>
      <c r="K132" s="32">
        <v>45170</v>
      </c>
      <c r="L132" s="32">
        <v>45534</v>
      </c>
      <c r="M132" s="32">
        <v>45170</v>
      </c>
      <c r="N132" s="165">
        <v>45534</v>
      </c>
      <c r="O132" s="27">
        <v>46434</v>
      </c>
      <c r="P132" s="21">
        <v>490</v>
      </c>
      <c r="Q132" s="22" t="s">
        <v>56</v>
      </c>
      <c r="R132" s="22"/>
      <c r="S132" s="22" t="s">
        <v>517</v>
      </c>
      <c r="T132" s="22"/>
      <c r="U132" s="22" t="s">
        <v>58</v>
      </c>
      <c r="V132" s="21"/>
      <c r="W132" s="21"/>
      <c r="X132" s="21" t="s">
        <v>59</v>
      </c>
      <c r="Y132" s="3" t="s">
        <v>24</v>
      </c>
      <c r="Z132" s="3" t="s">
        <v>61</v>
      </c>
      <c r="AA132" s="3"/>
      <c r="AB132" s="30" t="s">
        <v>584</v>
      </c>
      <c r="AC132" s="31" t="s">
        <v>585</v>
      </c>
      <c r="AD132" s="21"/>
      <c r="AE132" s="21"/>
      <c r="AF132" s="1"/>
      <c r="AG132" s="1"/>
      <c r="AH132" s="1"/>
      <c r="AI132" s="1"/>
      <c r="AJ132" s="1"/>
      <c r="AK132" s="1"/>
      <c r="AL132" s="1"/>
      <c r="AM132" s="1"/>
      <c r="AN132" s="1"/>
      <c r="AO132" s="1"/>
      <c r="AP132" s="1"/>
      <c r="AQ132" s="1"/>
      <c r="AR132" s="21"/>
      <c r="AS132" s="21"/>
      <c r="AT132" s="21"/>
      <c r="AU132" s="21"/>
      <c r="AV132" s="21"/>
      <c r="AW132" s="70"/>
      <c r="AX132" s="332"/>
      <c r="AY132" s="338"/>
    </row>
    <row r="133" spans="1:51" hidden="1">
      <c r="A133" s="1">
        <v>2023</v>
      </c>
      <c r="B133" s="2" t="s">
        <v>64</v>
      </c>
      <c r="C133" s="153">
        <v>505</v>
      </c>
      <c r="D133" s="152" t="s">
        <v>586</v>
      </c>
      <c r="E133" s="21" t="s">
        <v>52</v>
      </c>
      <c r="F133" s="29" t="s">
        <v>587</v>
      </c>
      <c r="G133" s="9" t="s">
        <v>572</v>
      </c>
      <c r="H133" s="28" t="s">
        <v>537</v>
      </c>
      <c r="I133" s="28" t="s">
        <v>537</v>
      </c>
      <c r="J133" s="32">
        <v>45170</v>
      </c>
      <c r="K133" s="32">
        <v>45189</v>
      </c>
      <c r="L133" s="32">
        <v>45289</v>
      </c>
      <c r="M133" s="32">
        <v>45189</v>
      </c>
      <c r="N133" s="165">
        <v>45289</v>
      </c>
      <c r="O133" s="27">
        <v>46189</v>
      </c>
      <c r="P133" s="21">
        <v>245</v>
      </c>
      <c r="Q133" s="22" t="s">
        <v>56</v>
      </c>
      <c r="R133" s="22"/>
      <c r="S133" s="22" t="s">
        <v>517</v>
      </c>
      <c r="T133" s="22"/>
      <c r="U133" s="22" t="s">
        <v>58</v>
      </c>
      <c r="V133" s="21"/>
      <c r="W133" s="21"/>
      <c r="X133" s="21" t="s">
        <v>59</v>
      </c>
      <c r="Y133" s="3" t="s">
        <v>24</v>
      </c>
      <c r="Z133" s="3" t="s">
        <v>61</v>
      </c>
      <c r="AA133" s="3"/>
      <c r="AB133" s="30" t="s">
        <v>588</v>
      </c>
      <c r="AC133" s="31" t="s">
        <v>589</v>
      </c>
      <c r="AD133" s="21"/>
      <c r="AE133" s="21"/>
      <c r="AF133" s="1"/>
      <c r="AG133" s="1"/>
      <c r="AH133" s="1"/>
      <c r="AI133" s="1"/>
      <c r="AJ133" s="1"/>
      <c r="AK133" s="1"/>
      <c r="AL133" s="1"/>
      <c r="AM133" s="1"/>
      <c r="AN133" s="1"/>
      <c r="AO133" s="1"/>
      <c r="AP133" s="1"/>
      <c r="AQ133" s="1"/>
      <c r="AR133" s="21"/>
      <c r="AS133" s="21"/>
      <c r="AT133" s="21"/>
      <c r="AU133" s="21"/>
      <c r="AV133" s="21"/>
      <c r="AW133" s="70"/>
      <c r="AX133" s="332"/>
      <c r="AY133" s="338"/>
    </row>
    <row r="134" spans="1:51" hidden="1">
      <c r="A134" s="1">
        <v>2023</v>
      </c>
      <c r="B134" s="2" t="s">
        <v>64</v>
      </c>
      <c r="C134" s="153">
        <v>512</v>
      </c>
      <c r="D134" s="152" t="s">
        <v>590</v>
      </c>
      <c r="E134" s="21" t="s">
        <v>52</v>
      </c>
      <c r="F134" s="29" t="s">
        <v>591</v>
      </c>
      <c r="G134" s="9" t="s">
        <v>592</v>
      </c>
      <c r="H134" s="28" t="s">
        <v>537</v>
      </c>
      <c r="I134" s="28" t="s">
        <v>537</v>
      </c>
      <c r="J134" s="32">
        <v>45183</v>
      </c>
      <c r="K134" s="32">
        <v>45187</v>
      </c>
      <c r="L134" s="32">
        <v>45260</v>
      </c>
      <c r="M134" s="32">
        <v>45187</v>
      </c>
      <c r="N134" s="165">
        <v>45260</v>
      </c>
      <c r="O134" s="27">
        <v>46160</v>
      </c>
      <c r="P134" s="21">
        <v>216</v>
      </c>
      <c r="Q134" s="22" t="s">
        <v>56</v>
      </c>
      <c r="R134" s="22"/>
      <c r="S134" s="22" t="s">
        <v>517</v>
      </c>
      <c r="T134" s="22"/>
      <c r="U134" s="22" t="s">
        <v>58</v>
      </c>
      <c r="V134" s="21"/>
      <c r="W134" s="21"/>
      <c r="X134" s="21" t="s">
        <v>59</v>
      </c>
      <c r="Y134" s="3" t="s">
        <v>24</v>
      </c>
      <c r="Z134" s="3" t="s">
        <v>61</v>
      </c>
      <c r="AA134" s="3"/>
      <c r="AB134" s="30" t="s">
        <v>593</v>
      </c>
      <c r="AC134" s="31" t="s">
        <v>594</v>
      </c>
      <c r="AD134" s="21"/>
      <c r="AE134" s="21"/>
      <c r="AF134" s="1"/>
      <c r="AG134" s="1"/>
      <c r="AH134" s="1"/>
      <c r="AI134" s="1"/>
      <c r="AJ134" s="1"/>
      <c r="AK134" s="1"/>
      <c r="AL134" s="1"/>
      <c r="AM134" s="1"/>
      <c r="AN134" s="1"/>
      <c r="AO134" s="1"/>
      <c r="AP134" s="1"/>
      <c r="AQ134" s="1"/>
      <c r="AR134" s="21"/>
      <c r="AS134" s="21"/>
      <c r="AT134" s="21"/>
      <c r="AU134" s="27">
        <v>45889</v>
      </c>
      <c r="AV134" s="21"/>
      <c r="AW134" s="70"/>
      <c r="AX134" s="332" t="s">
        <v>595</v>
      </c>
      <c r="AY134" s="338"/>
    </row>
    <row r="135" spans="1:51" hidden="1">
      <c r="A135" s="1">
        <v>2023</v>
      </c>
      <c r="B135" s="2" t="s">
        <v>64</v>
      </c>
      <c r="C135" s="153">
        <v>566</v>
      </c>
      <c r="D135" s="152" t="s">
        <v>596</v>
      </c>
      <c r="E135" s="21" t="s">
        <v>52</v>
      </c>
      <c r="F135" s="29" t="s">
        <v>597</v>
      </c>
      <c r="G135" s="9" t="s">
        <v>536</v>
      </c>
      <c r="H135" s="28" t="s">
        <v>598</v>
      </c>
      <c r="I135" s="28" t="s">
        <v>598</v>
      </c>
      <c r="J135" s="32">
        <v>45233</v>
      </c>
      <c r="K135" s="32">
        <v>45247</v>
      </c>
      <c r="L135" s="32">
        <v>45380</v>
      </c>
      <c r="M135" s="32">
        <v>45247</v>
      </c>
      <c r="N135" s="165">
        <v>45380</v>
      </c>
      <c r="O135" s="27">
        <v>46280</v>
      </c>
      <c r="P135" s="21">
        <v>336</v>
      </c>
      <c r="Q135" s="22" t="s">
        <v>56</v>
      </c>
      <c r="R135" s="22"/>
      <c r="S135" s="22" t="s">
        <v>517</v>
      </c>
      <c r="T135" s="22"/>
      <c r="U135" s="22" t="s">
        <v>58</v>
      </c>
      <c r="V135" s="21"/>
      <c r="W135" s="21"/>
      <c r="X135" s="21" t="s">
        <v>59</v>
      </c>
      <c r="Y135" s="3" t="s">
        <v>24</v>
      </c>
      <c r="Z135" s="3" t="s">
        <v>61</v>
      </c>
      <c r="AA135" s="3"/>
      <c r="AB135" s="30" t="s">
        <v>599</v>
      </c>
      <c r="AC135" s="31" t="s">
        <v>600</v>
      </c>
      <c r="AD135" s="21"/>
      <c r="AE135" s="21"/>
      <c r="AF135" s="1"/>
      <c r="AG135" s="1"/>
      <c r="AH135" s="1"/>
      <c r="AI135" s="1"/>
      <c r="AJ135" s="1"/>
      <c r="AK135" s="1"/>
      <c r="AL135" s="1"/>
      <c r="AM135" s="1"/>
      <c r="AN135" s="1"/>
      <c r="AO135" s="1"/>
      <c r="AP135" s="1"/>
      <c r="AQ135" s="1"/>
      <c r="AR135" s="21"/>
      <c r="AS135" s="21"/>
      <c r="AT135" s="21"/>
      <c r="AU135" s="21"/>
      <c r="AV135" s="21"/>
      <c r="AW135" s="70"/>
      <c r="AX135" s="332"/>
      <c r="AY135" s="338"/>
    </row>
    <row r="136" spans="1:51" hidden="1">
      <c r="A136" s="1">
        <v>2023</v>
      </c>
      <c r="B136" s="2" t="s">
        <v>64</v>
      </c>
      <c r="C136" s="153">
        <v>571</v>
      </c>
      <c r="D136" s="152" t="s">
        <v>601</v>
      </c>
      <c r="E136" s="21" t="s">
        <v>52</v>
      </c>
      <c r="F136" s="29" t="s">
        <v>602</v>
      </c>
      <c r="G136" s="9" t="s">
        <v>603</v>
      </c>
      <c r="H136" s="28" t="s">
        <v>537</v>
      </c>
      <c r="I136" s="28" t="s">
        <v>537</v>
      </c>
      <c r="J136" s="32">
        <v>45247</v>
      </c>
      <c r="K136" s="32">
        <v>45251</v>
      </c>
      <c r="L136" s="32">
        <v>45275</v>
      </c>
      <c r="M136" s="32">
        <v>45251</v>
      </c>
      <c r="N136" s="165">
        <v>45275</v>
      </c>
      <c r="O136" s="27">
        <v>46175</v>
      </c>
      <c r="P136" s="21">
        <v>231</v>
      </c>
      <c r="Q136" s="22" t="s">
        <v>56</v>
      </c>
      <c r="R136" s="22"/>
      <c r="S136" s="22" t="s">
        <v>517</v>
      </c>
      <c r="T136" s="22"/>
      <c r="U136" s="22" t="s">
        <v>58</v>
      </c>
      <c r="V136" s="21"/>
      <c r="W136" s="21"/>
      <c r="X136" s="21" t="s">
        <v>59</v>
      </c>
      <c r="Y136" s="3" t="s">
        <v>24</v>
      </c>
      <c r="Z136" s="3" t="s">
        <v>61</v>
      </c>
      <c r="AA136" s="3"/>
      <c r="AB136" s="30" t="s">
        <v>604</v>
      </c>
      <c r="AC136" s="31" t="s">
        <v>605</v>
      </c>
      <c r="AD136" s="21"/>
      <c r="AE136" s="21"/>
      <c r="AF136" s="1"/>
      <c r="AG136" s="1"/>
      <c r="AH136" s="1"/>
      <c r="AI136" s="1"/>
      <c r="AJ136" s="1"/>
      <c r="AK136" s="1"/>
      <c r="AL136" s="1"/>
      <c r="AM136" s="1"/>
      <c r="AN136" s="1"/>
      <c r="AO136" s="1"/>
      <c r="AP136" s="1"/>
      <c r="AQ136" s="1"/>
      <c r="AR136" s="21"/>
      <c r="AS136" s="21"/>
      <c r="AT136" s="21"/>
      <c r="AU136" s="21"/>
      <c r="AV136" s="21"/>
      <c r="AW136" s="70"/>
      <c r="AX136" s="332"/>
      <c r="AY136" s="338"/>
    </row>
    <row r="137" spans="1:51" hidden="1">
      <c r="A137" s="1">
        <v>2023</v>
      </c>
      <c r="B137" s="2" t="s">
        <v>64</v>
      </c>
      <c r="C137" s="155">
        <v>574</v>
      </c>
      <c r="D137" s="152" t="s">
        <v>606</v>
      </c>
      <c r="E137" s="21" t="s">
        <v>52</v>
      </c>
      <c r="F137" s="29" t="s">
        <v>607</v>
      </c>
      <c r="G137" s="9" t="s">
        <v>572</v>
      </c>
      <c r="H137" s="28" t="s">
        <v>563</v>
      </c>
      <c r="I137" s="28" t="s">
        <v>563</v>
      </c>
      <c r="J137" s="32">
        <v>45258</v>
      </c>
      <c r="K137" s="34">
        <v>45261</v>
      </c>
      <c r="L137" s="34">
        <v>46234</v>
      </c>
      <c r="M137" s="34">
        <v>45261</v>
      </c>
      <c r="N137" s="166">
        <v>46234</v>
      </c>
      <c r="O137" s="27">
        <v>47134</v>
      </c>
      <c r="P137" s="21">
        <v>1190</v>
      </c>
      <c r="Q137" s="22" t="s">
        <v>56</v>
      </c>
      <c r="R137" s="22"/>
      <c r="S137" s="22" t="s">
        <v>517</v>
      </c>
      <c r="T137" s="22"/>
      <c r="U137" s="22" t="s">
        <v>58</v>
      </c>
      <c r="V137" s="21"/>
      <c r="W137" s="21"/>
      <c r="X137" s="21" t="s">
        <v>59</v>
      </c>
      <c r="Y137" s="3" t="s">
        <v>60</v>
      </c>
      <c r="Z137" s="3" t="s">
        <v>61</v>
      </c>
      <c r="AA137" s="3"/>
      <c r="AB137" s="35" t="s">
        <v>608</v>
      </c>
      <c r="AC137" s="31" t="s">
        <v>609</v>
      </c>
      <c r="AD137" s="21"/>
      <c r="AE137" s="21"/>
      <c r="AF137" s="1"/>
      <c r="AG137" s="1"/>
      <c r="AH137" s="1"/>
      <c r="AI137" s="1"/>
      <c r="AJ137" s="1"/>
      <c r="AK137" s="1"/>
      <c r="AL137" s="1"/>
      <c r="AM137" s="1"/>
      <c r="AN137" s="1"/>
      <c r="AO137" s="1"/>
      <c r="AP137" s="1"/>
      <c r="AQ137" s="1"/>
      <c r="AR137" s="21"/>
      <c r="AS137" s="21"/>
      <c r="AT137" s="21"/>
      <c r="AU137" s="21"/>
      <c r="AV137" s="21"/>
      <c r="AW137" s="70"/>
      <c r="AX137" s="332"/>
      <c r="AY137" s="338"/>
    </row>
    <row r="138" spans="1:51" hidden="1">
      <c r="A138" s="1">
        <v>2023</v>
      </c>
      <c r="B138" s="2" t="s">
        <v>64</v>
      </c>
      <c r="C138" s="155">
        <v>579</v>
      </c>
      <c r="D138" s="152" t="s">
        <v>610</v>
      </c>
      <c r="E138" s="21" t="s">
        <v>52</v>
      </c>
      <c r="F138" s="29" t="s">
        <v>611</v>
      </c>
      <c r="G138" s="9" t="s">
        <v>612</v>
      </c>
      <c r="H138" s="28" t="s">
        <v>516</v>
      </c>
      <c r="I138" s="28" t="s">
        <v>516</v>
      </c>
      <c r="J138" s="32">
        <v>45264</v>
      </c>
      <c r="K138" s="32">
        <v>45260</v>
      </c>
      <c r="L138" s="32">
        <v>45626</v>
      </c>
      <c r="M138" s="32">
        <v>45260</v>
      </c>
      <c r="N138" s="165">
        <v>45626</v>
      </c>
      <c r="O138" s="27">
        <v>46526</v>
      </c>
      <c r="P138" s="21">
        <v>582</v>
      </c>
      <c r="Q138" s="22" t="s">
        <v>56</v>
      </c>
      <c r="R138" s="22"/>
      <c r="S138" s="22" t="s">
        <v>517</v>
      </c>
      <c r="T138" s="22"/>
      <c r="U138" s="22" t="s">
        <v>58</v>
      </c>
      <c r="V138" s="21"/>
      <c r="W138" s="21"/>
      <c r="X138" s="21" t="s">
        <v>59</v>
      </c>
      <c r="Y138" s="3" t="s">
        <v>24</v>
      </c>
      <c r="Z138" s="3" t="s">
        <v>61</v>
      </c>
      <c r="AA138" s="3"/>
      <c r="AB138" s="30" t="s">
        <v>613</v>
      </c>
      <c r="AC138" s="31" t="s">
        <v>614</v>
      </c>
      <c r="AD138" s="21"/>
      <c r="AE138" s="21"/>
      <c r="AF138" s="1"/>
      <c r="AG138" s="1"/>
      <c r="AH138" s="1"/>
      <c r="AI138" s="1"/>
      <c r="AJ138" s="1"/>
      <c r="AK138" s="1"/>
      <c r="AL138" s="1"/>
      <c r="AM138" s="1"/>
      <c r="AN138" s="1"/>
      <c r="AO138" s="1"/>
      <c r="AP138" s="1"/>
      <c r="AQ138" s="1"/>
      <c r="AR138" s="21"/>
      <c r="AS138" s="21"/>
      <c r="AT138" s="21"/>
      <c r="AU138" s="21"/>
      <c r="AV138" s="21"/>
      <c r="AW138" s="70"/>
      <c r="AX138" s="332"/>
      <c r="AY138" s="338"/>
    </row>
    <row r="139" spans="1:51" hidden="1">
      <c r="A139" s="1">
        <v>2023</v>
      </c>
      <c r="B139" s="2" t="s">
        <v>64</v>
      </c>
      <c r="C139" s="155">
        <v>582</v>
      </c>
      <c r="D139" s="152" t="s">
        <v>615</v>
      </c>
      <c r="E139" s="21" t="s">
        <v>52</v>
      </c>
      <c r="F139" s="29" t="s">
        <v>616</v>
      </c>
      <c r="G139" s="9" t="s">
        <v>583</v>
      </c>
      <c r="H139" s="28" t="s">
        <v>537</v>
      </c>
      <c r="I139" s="28" t="s">
        <v>537</v>
      </c>
      <c r="J139" s="32">
        <v>45282</v>
      </c>
      <c r="K139" s="32">
        <v>45282</v>
      </c>
      <c r="L139" s="32">
        <v>45652</v>
      </c>
      <c r="M139" s="32">
        <v>45282</v>
      </c>
      <c r="N139" s="165">
        <v>45652</v>
      </c>
      <c r="O139" s="27">
        <v>46552</v>
      </c>
      <c r="P139" s="21">
        <v>608</v>
      </c>
      <c r="Q139" s="22" t="s">
        <v>56</v>
      </c>
      <c r="R139" s="22"/>
      <c r="S139" s="22" t="s">
        <v>517</v>
      </c>
      <c r="T139" s="22"/>
      <c r="U139" s="22" t="s">
        <v>58</v>
      </c>
      <c r="V139" s="21"/>
      <c r="W139" s="21"/>
      <c r="X139" s="21" t="s">
        <v>59</v>
      </c>
      <c r="Y139" s="3" t="s">
        <v>24</v>
      </c>
      <c r="Z139" s="3" t="s">
        <v>61</v>
      </c>
      <c r="AA139" s="3"/>
      <c r="AB139" s="30" t="s">
        <v>617</v>
      </c>
      <c r="AC139" s="31" t="s">
        <v>618</v>
      </c>
      <c r="AD139" s="21"/>
      <c r="AE139" s="21"/>
      <c r="AF139" s="1"/>
      <c r="AG139" s="1"/>
      <c r="AH139" s="1"/>
      <c r="AI139" s="1"/>
      <c r="AJ139" s="1"/>
      <c r="AK139" s="1"/>
      <c r="AL139" s="1"/>
      <c r="AM139" s="1"/>
      <c r="AN139" s="1"/>
      <c r="AO139" s="1"/>
      <c r="AP139" s="1"/>
      <c r="AQ139" s="1"/>
      <c r="AR139" s="21"/>
      <c r="AS139" s="21"/>
      <c r="AT139" s="21"/>
      <c r="AU139" s="21"/>
      <c r="AV139" s="21"/>
      <c r="AW139" s="70"/>
      <c r="AX139" s="332"/>
      <c r="AY139" s="338"/>
    </row>
    <row r="140" spans="1:51" hidden="1">
      <c r="A140" s="1">
        <v>2023</v>
      </c>
      <c r="B140" s="2" t="s">
        <v>64</v>
      </c>
      <c r="C140" s="155" t="s">
        <v>619</v>
      </c>
      <c r="D140" s="152" t="s">
        <v>620</v>
      </c>
      <c r="E140" s="21" t="s">
        <v>52</v>
      </c>
      <c r="F140" s="29" t="s">
        <v>621</v>
      </c>
      <c r="G140" s="9" t="s">
        <v>522</v>
      </c>
      <c r="H140" s="28" t="s">
        <v>563</v>
      </c>
      <c r="I140" s="28" t="s">
        <v>563</v>
      </c>
      <c r="J140" s="32">
        <v>45286</v>
      </c>
      <c r="K140" s="32">
        <v>45288</v>
      </c>
      <c r="L140" s="33">
        <v>46234</v>
      </c>
      <c r="M140" s="33">
        <v>45288</v>
      </c>
      <c r="N140" s="167">
        <v>46234</v>
      </c>
      <c r="O140" s="27">
        <v>47134</v>
      </c>
      <c r="P140" s="21">
        <v>1190</v>
      </c>
      <c r="Q140" s="22" t="s">
        <v>56</v>
      </c>
      <c r="R140" s="22"/>
      <c r="S140" s="22" t="s">
        <v>517</v>
      </c>
      <c r="T140" s="22"/>
      <c r="U140" s="22" t="s">
        <v>58</v>
      </c>
      <c r="V140" s="21"/>
      <c r="W140" s="21"/>
      <c r="X140" s="21" t="s">
        <v>59</v>
      </c>
      <c r="Y140" s="3" t="s">
        <v>313</v>
      </c>
      <c r="Z140" s="3" t="s">
        <v>61</v>
      </c>
      <c r="AA140" s="3"/>
      <c r="AB140" s="30" t="s">
        <v>622</v>
      </c>
      <c r="AC140" s="31" t="s">
        <v>623</v>
      </c>
      <c r="AD140" s="21"/>
      <c r="AE140" s="21"/>
      <c r="AF140" s="1"/>
      <c r="AG140" s="1"/>
      <c r="AH140" s="1"/>
      <c r="AI140" s="1"/>
      <c r="AJ140" s="1"/>
      <c r="AK140" s="1"/>
      <c r="AL140" s="1"/>
      <c r="AM140" s="1"/>
      <c r="AN140" s="1"/>
      <c r="AO140" s="1"/>
      <c r="AP140" s="1"/>
      <c r="AQ140" s="1"/>
      <c r="AR140" s="21"/>
      <c r="AS140" s="21"/>
      <c r="AT140" s="21"/>
      <c r="AU140" s="21"/>
      <c r="AV140" s="21"/>
      <c r="AW140" s="70"/>
      <c r="AX140" s="332"/>
      <c r="AY140" s="338"/>
    </row>
    <row r="141" spans="1:51" hidden="1">
      <c r="A141" s="1">
        <v>2023</v>
      </c>
      <c r="B141" s="2" t="s">
        <v>64</v>
      </c>
      <c r="C141" s="156">
        <v>104227</v>
      </c>
      <c r="D141" s="163">
        <v>104227</v>
      </c>
      <c r="E141" s="3" t="s">
        <v>200</v>
      </c>
      <c r="F141" s="21" t="s">
        <v>624</v>
      </c>
      <c r="G141" s="21" t="s">
        <v>625</v>
      </c>
      <c r="H141" s="21" t="s">
        <v>203</v>
      </c>
      <c r="I141" s="21" t="s">
        <v>625</v>
      </c>
      <c r="J141" s="10" t="s">
        <v>626</v>
      </c>
      <c r="K141" s="11" t="s">
        <v>626</v>
      </c>
      <c r="L141" s="36">
        <v>45322</v>
      </c>
      <c r="M141" s="10" t="s">
        <v>626</v>
      </c>
      <c r="N141" s="168">
        <v>45322</v>
      </c>
      <c r="O141" s="27">
        <v>46222</v>
      </c>
      <c r="P141" s="21">
        <v>278</v>
      </c>
      <c r="Q141" s="22" t="s">
        <v>56</v>
      </c>
      <c r="R141" s="22"/>
      <c r="S141" s="22" t="s">
        <v>517</v>
      </c>
      <c r="T141" s="22"/>
      <c r="U141" s="22" t="s">
        <v>58</v>
      </c>
      <c r="V141" s="21"/>
      <c r="W141" s="21"/>
      <c r="X141" s="21" t="s">
        <v>205</v>
      </c>
      <c r="Y141" s="3" t="s">
        <v>60</v>
      </c>
      <c r="Z141" s="3" t="s">
        <v>61</v>
      </c>
      <c r="AA141" s="3"/>
      <c r="AB141" s="21" t="s">
        <v>627</v>
      </c>
      <c r="AC141" s="21">
        <v>378436914</v>
      </c>
      <c r="AD141" s="21"/>
      <c r="AE141" s="21"/>
      <c r="AF141" s="1"/>
      <c r="AG141" s="1"/>
      <c r="AH141" s="1"/>
      <c r="AI141" s="1"/>
      <c r="AJ141" s="1"/>
      <c r="AK141" s="1"/>
      <c r="AL141" s="1"/>
      <c r="AM141" s="1"/>
      <c r="AN141" s="1"/>
      <c r="AO141" s="1"/>
      <c r="AP141" s="1"/>
      <c r="AQ141" s="1"/>
      <c r="AR141" s="21"/>
      <c r="AS141" s="21"/>
      <c r="AT141" s="21"/>
      <c r="AU141" s="21"/>
      <c r="AV141" s="21"/>
      <c r="AW141" s="70"/>
      <c r="AX141" s="332"/>
      <c r="AY141" s="338"/>
    </row>
    <row r="142" spans="1:51" hidden="1">
      <c r="A142" s="1">
        <v>2023</v>
      </c>
      <c r="B142" s="2" t="s">
        <v>64</v>
      </c>
      <c r="C142" s="156">
        <v>106658</v>
      </c>
      <c r="D142" s="163">
        <v>106658</v>
      </c>
      <c r="E142" s="3" t="s">
        <v>200</v>
      </c>
      <c r="F142" s="21" t="s">
        <v>628</v>
      </c>
      <c r="G142" s="21" t="s">
        <v>625</v>
      </c>
      <c r="H142" s="21" t="s">
        <v>203</v>
      </c>
      <c r="I142" s="21" t="s">
        <v>625</v>
      </c>
      <c r="J142" s="10" t="s">
        <v>629</v>
      </c>
      <c r="K142" s="11" t="s">
        <v>629</v>
      </c>
      <c r="L142" s="36">
        <v>45291</v>
      </c>
      <c r="M142" s="10" t="s">
        <v>629</v>
      </c>
      <c r="N142" s="168">
        <v>45291</v>
      </c>
      <c r="O142" s="27">
        <v>46191</v>
      </c>
      <c r="P142" s="21">
        <v>247</v>
      </c>
      <c r="Q142" s="22" t="s">
        <v>56</v>
      </c>
      <c r="R142" s="22"/>
      <c r="S142" s="22" t="s">
        <v>517</v>
      </c>
      <c r="T142" s="22"/>
      <c r="U142" s="22" t="s">
        <v>58</v>
      </c>
      <c r="V142" s="21"/>
      <c r="W142" s="21"/>
      <c r="X142" s="21" t="s">
        <v>205</v>
      </c>
      <c r="Y142" s="3" t="s">
        <v>24</v>
      </c>
      <c r="Z142" s="3" t="s">
        <v>61</v>
      </c>
      <c r="AA142" s="3"/>
      <c r="AB142" s="21" t="s">
        <v>630</v>
      </c>
      <c r="AC142" s="21">
        <v>22500000</v>
      </c>
      <c r="AD142" s="21"/>
      <c r="AE142" s="21"/>
      <c r="AF142" s="1"/>
      <c r="AG142" s="1"/>
      <c r="AH142" s="1"/>
      <c r="AI142" s="1"/>
      <c r="AJ142" s="1"/>
      <c r="AK142" s="1"/>
      <c r="AL142" s="1"/>
      <c r="AM142" s="1"/>
      <c r="AN142" s="1"/>
      <c r="AO142" s="1"/>
      <c r="AP142" s="1"/>
      <c r="AQ142" s="1"/>
      <c r="AR142" s="21"/>
      <c r="AS142" s="21"/>
      <c r="AT142" s="21"/>
      <c r="AU142" s="21"/>
      <c r="AV142" s="21"/>
      <c r="AW142" s="70"/>
      <c r="AX142" s="332"/>
      <c r="AY142" s="338"/>
    </row>
    <row r="143" spans="1:51" hidden="1">
      <c r="A143" s="1">
        <v>2023</v>
      </c>
      <c r="B143" s="2" t="s">
        <v>64</v>
      </c>
      <c r="C143" s="156">
        <v>106659</v>
      </c>
      <c r="D143" s="163">
        <v>106659</v>
      </c>
      <c r="E143" s="3" t="s">
        <v>200</v>
      </c>
      <c r="F143" s="21" t="s">
        <v>628</v>
      </c>
      <c r="G143" s="21" t="s">
        <v>625</v>
      </c>
      <c r="H143" s="21" t="s">
        <v>203</v>
      </c>
      <c r="I143" s="21" t="s">
        <v>625</v>
      </c>
      <c r="J143" s="10" t="s">
        <v>629</v>
      </c>
      <c r="K143" s="11" t="s">
        <v>629</v>
      </c>
      <c r="L143" s="36">
        <v>45291</v>
      </c>
      <c r="M143" s="10" t="s">
        <v>629</v>
      </c>
      <c r="N143" s="168">
        <v>45291</v>
      </c>
      <c r="O143" s="27">
        <v>46191</v>
      </c>
      <c r="P143" s="21">
        <v>247</v>
      </c>
      <c r="Q143" s="22" t="s">
        <v>56</v>
      </c>
      <c r="R143" s="22"/>
      <c r="S143" s="22" t="s">
        <v>517</v>
      </c>
      <c r="T143" s="22"/>
      <c r="U143" s="22" t="s">
        <v>58</v>
      </c>
      <c r="V143" s="21"/>
      <c r="W143" s="21"/>
      <c r="X143" s="21" t="s">
        <v>205</v>
      </c>
      <c r="Y143" s="3" t="s">
        <v>24</v>
      </c>
      <c r="Z143" s="3" t="s">
        <v>61</v>
      </c>
      <c r="AA143" s="3"/>
      <c r="AB143" s="21" t="s">
        <v>631</v>
      </c>
      <c r="AC143" s="21">
        <v>44000000</v>
      </c>
      <c r="AD143" s="21"/>
      <c r="AE143" s="21"/>
      <c r="AF143" s="1"/>
      <c r="AG143" s="1"/>
      <c r="AH143" s="1"/>
      <c r="AI143" s="1"/>
      <c r="AJ143" s="1"/>
      <c r="AK143" s="1"/>
      <c r="AL143" s="1"/>
      <c r="AM143" s="1"/>
      <c r="AN143" s="1"/>
      <c r="AO143" s="1"/>
      <c r="AP143" s="1"/>
      <c r="AQ143" s="1"/>
      <c r="AR143" s="21"/>
      <c r="AS143" s="21"/>
      <c r="AT143" s="21"/>
      <c r="AU143" s="21"/>
      <c r="AV143" s="21"/>
      <c r="AW143" s="70"/>
      <c r="AX143" s="332"/>
      <c r="AY143" s="338"/>
    </row>
    <row r="144" spans="1:51" hidden="1">
      <c r="A144" s="1">
        <v>2023</v>
      </c>
      <c r="B144" s="2" t="s">
        <v>64</v>
      </c>
      <c r="C144" s="156">
        <v>106660</v>
      </c>
      <c r="D144" s="163">
        <v>106660</v>
      </c>
      <c r="E144" s="3" t="s">
        <v>200</v>
      </c>
      <c r="F144" s="21" t="s">
        <v>628</v>
      </c>
      <c r="G144" s="21" t="s">
        <v>625</v>
      </c>
      <c r="H144" s="21" t="s">
        <v>203</v>
      </c>
      <c r="I144" s="21" t="s">
        <v>625</v>
      </c>
      <c r="J144" s="10" t="s">
        <v>629</v>
      </c>
      <c r="K144" s="11" t="s">
        <v>629</v>
      </c>
      <c r="L144" s="36">
        <v>45291</v>
      </c>
      <c r="M144" s="10" t="s">
        <v>629</v>
      </c>
      <c r="N144" s="168">
        <v>45291</v>
      </c>
      <c r="O144" s="27">
        <v>46191</v>
      </c>
      <c r="P144" s="21">
        <v>247</v>
      </c>
      <c r="Q144" s="22" t="s">
        <v>56</v>
      </c>
      <c r="R144" s="22"/>
      <c r="S144" s="22" t="s">
        <v>517</v>
      </c>
      <c r="T144" s="22"/>
      <c r="U144" s="22" t="s">
        <v>58</v>
      </c>
      <c r="V144" s="21"/>
      <c r="W144" s="21"/>
      <c r="X144" s="21" t="s">
        <v>205</v>
      </c>
      <c r="Y144" s="3" t="s">
        <v>24</v>
      </c>
      <c r="Z144" s="3" t="s">
        <v>61</v>
      </c>
      <c r="AA144" s="3"/>
      <c r="AB144" s="21" t="s">
        <v>631</v>
      </c>
      <c r="AC144" s="21">
        <v>11000000</v>
      </c>
      <c r="AD144" s="21"/>
      <c r="AE144" s="21"/>
      <c r="AF144" s="1"/>
      <c r="AG144" s="1"/>
      <c r="AH144" s="1"/>
      <c r="AI144" s="1"/>
      <c r="AJ144" s="1"/>
      <c r="AK144" s="1"/>
      <c r="AL144" s="1"/>
      <c r="AM144" s="1"/>
      <c r="AN144" s="1"/>
      <c r="AO144" s="1"/>
      <c r="AP144" s="1"/>
      <c r="AQ144" s="1"/>
      <c r="AR144" s="21"/>
      <c r="AS144" s="21"/>
      <c r="AT144" s="21"/>
      <c r="AU144" s="27">
        <v>45653</v>
      </c>
      <c r="AV144" s="21"/>
      <c r="AW144" s="70"/>
      <c r="AX144" s="332" t="s">
        <v>506</v>
      </c>
      <c r="AY144" s="338"/>
    </row>
    <row r="145" spans="1:51" hidden="1">
      <c r="A145" s="1">
        <v>2023</v>
      </c>
      <c r="B145" s="2" t="s">
        <v>64</v>
      </c>
      <c r="C145" s="156">
        <v>106661</v>
      </c>
      <c r="D145" s="163">
        <v>106661</v>
      </c>
      <c r="E145" s="3" t="s">
        <v>200</v>
      </c>
      <c r="F145" s="21" t="s">
        <v>628</v>
      </c>
      <c r="G145" s="21" t="s">
        <v>625</v>
      </c>
      <c r="H145" s="21" t="s">
        <v>203</v>
      </c>
      <c r="I145" s="21" t="s">
        <v>625</v>
      </c>
      <c r="J145" s="10" t="s">
        <v>629</v>
      </c>
      <c r="K145" s="11" t="s">
        <v>629</v>
      </c>
      <c r="L145" s="36">
        <v>45291</v>
      </c>
      <c r="M145" s="10" t="s">
        <v>629</v>
      </c>
      <c r="N145" s="168">
        <v>45291</v>
      </c>
      <c r="O145" s="27">
        <v>46191</v>
      </c>
      <c r="P145" s="21">
        <v>247</v>
      </c>
      <c r="Q145" s="22" t="s">
        <v>56</v>
      </c>
      <c r="R145" s="22"/>
      <c r="S145" s="22" t="s">
        <v>517</v>
      </c>
      <c r="T145" s="22"/>
      <c r="U145" s="22" t="s">
        <v>58</v>
      </c>
      <c r="V145" s="21"/>
      <c r="W145" s="21"/>
      <c r="X145" s="21" t="s">
        <v>205</v>
      </c>
      <c r="Y145" s="3" t="s">
        <v>24</v>
      </c>
      <c r="Z145" s="3" t="s">
        <v>61</v>
      </c>
      <c r="AA145" s="3"/>
      <c r="AB145" s="21" t="s">
        <v>631</v>
      </c>
      <c r="AC145" s="21">
        <v>11000000</v>
      </c>
      <c r="AD145" s="21"/>
      <c r="AE145" s="21"/>
      <c r="AF145" s="1"/>
      <c r="AG145" s="1"/>
      <c r="AH145" s="1"/>
      <c r="AI145" s="1"/>
      <c r="AJ145" s="1"/>
      <c r="AK145" s="1"/>
      <c r="AL145" s="1"/>
      <c r="AM145" s="1"/>
      <c r="AN145" s="1"/>
      <c r="AO145" s="1"/>
      <c r="AP145" s="1"/>
      <c r="AQ145" s="1"/>
      <c r="AR145" s="21"/>
      <c r="AS145" s="21"/>
      <c r="AT145" s="21"/>
      <c r="AU145" s="21"/>
      <c r="AV145" s="21"/>
      <c r="AW145" s="70"/>
      <c r="AX145" s="332"/>
      <c r="AY145" s="338"/>
    </row>
    <row r="146" spans="1:51" hidden="1">
      <c r="A146" s="1">
        <v>2023</v>
      </c>
      <c r="B146" s="2" t="s">
        <v>64</v>
      </c>
      <c r="C146" s="156">
        <v>106663</v>
      </c>
      <c r="D146" s="163">
        <v>106663</v>
      </c>
      <c r="E146" s="3" t="s">
        <v>200</v>
      </c>
      <c r="F146" s="21" t="s">
        <v>628</v>
      </c>
      <c r="G146" s="21" t="s">
        <v>625</v>
      </c>
      <c r="H146" s="21" t="s">
        <v>203</v>
      </c>
      <c r="I146" s="21" t="s">
        <v>625</v>
      </c>
      <c r="J146" s="10" t="s">
        <v>629</v>
      </c>
      <c r="K146" s="11" t="s">
        <v>629</v>
      </c>
      <c r="L146" s="36">
        <v>45291</v>
      </c>
      <c r="M146" s="10" t="s">
        <v>629</v>
      </c>
      <c r="N146" s="168">
        <v>45291</v>
      </c>
      <c r="O146" s="27">
        <v>46191</v>
      </c>
      <c r="P146" s="21">
        <v>247</v>
      </c>
      <c r="Q146" s="22" t="s">
        <v>56</v>
      </c>
      <c r="R146" s="22"/>
      <c r="S146" s="22" t="s">
        <v>517</v>
      </c>
      <c r="T146" s="22"/>
      <c r="U146" s="22" t="s">
        <v>58</v>
      </c>
      <c r="V146" s="21"/>
      <c r="W146" s="21"/>
      <c r="X146" s="21" t="s">
        <v>205</v>
      </c>
      <c r="Y146" s="3" t="s">
        <v>24</v>
      </c>
      <c r="Z146" s="3" t="s">
        <v>61</v>
      </c>
      <c r="AA146" s="3"/>
      <c r="AB146" s="21" t="s">
        <v>632</v>
      </c>
      <c r="AC146" s="21">
        <v>9000000</v>
      </c>
      <c r="AD146" s="21"/>
      <c r="AE146" s="21"/>
      <c r="AF146" s="1"/>
      <c r="AG146" s="1"/>
      <c r="AH146" s="1"/>
      <c r="AI146" s="1"/>
      <c r="AJ146" s="1"/>
      <c r="AK146" s="1"/>
      <c r="AL146" s="1"/>
      <c r="AM146" s="1"/>
      <c r="AN146" s="1"/>
      <c r="AO146" s="1"/>
      <c r="AP146" s="1"/>
      <c r="AQ146" s="1"/>
      <c r="AR146" s="21"/>
      <c r="AS146" s="21"/>
      <c r="AT146" s="21"/>
      <c r="AU146" s="27">
        <v>45656</v>
      </c>
      <c r="AV146" s="21"/>
      <c r="AW146" s="70"/>
      <c r="AX146" s="332" t="s">
        <v>81</v>
      </c>
      <c r="AY146" s="338"/>
    </row>
    <row r="147" spans="1:51" hidden="1">
      <c r="A147" s="1">
        <v>2023</v>
      </c>
      <c r="B147" s="2" t="s">
        <v>64</v>
      </c>
      <c r="C147" s="156">
        <v>106786</v>
      </c>
      <c r="D147" s="163">
        <v>106786</v>
      </c>
      <c r="E147" s="3" t="s">
        <v>200</v>
      </c>
      <c r="F147" s="21" t="s">
        <v>628</v>
      </c>
      <c r="G147" s="21" t="s">
        <v>625</v>
      </c>
      <c r="H147" s="21" t="s">
        <v>203</v>
      </c>
      <c r="I147" s="21" t="s">
        <v>625</v>
      </c>
      <c r="J147" s="10" t="s">
        <v>633</v>
      </c>
      <c r="K147" s="10" t="s">
        <v>633</v>
      </c>
      <c r="L147" s="36">
        <v>45291</v>
      </c>
      <c r="M147" s="10" t="s">
        <v>633</v>
      </c>
      <c r="N147" s="168">
        <v>45291</v>
      </c>
      <c r="O147" s="27">
        <v>46191</v>
      </c>
      <c r="P147" s="21">
        <v>247</v>
      </c>
      <c r="Q147" s="22" t="s">
        <v>56</v>
      </c>
      <c r="R147" s="22"/>
      <c r="S147" s="22" t="s">
        <v>517</v>
      </c>
      <c r="T147" s="22"/>
      <c r="U147" s="22" t="s">
        <v>58</v>
      </c>
      <c r="V147" s="21"/>
      <c r="W147" s="21"/>
      <c r="X147" s="21" t="s">
        <v>205</v>
      </c>
      <c r="Y147" s="3" t="s">
        <v>24</v>
      </c>
      <c r="Z147" s="3" t="s">
        <v>61</v>
      </c>
      <c r="AA147" s="3"/>
      <c r="AB147" s="21" t="s">
        <v>634</v>
      </c>
      <c r="AC147" s="21">
        <v>15000000</v>
      </c>
      <c r="AD147" s="21"/>
      <c r="AE147" s="21"/>
      <c r="AF147" s="1"/>
      <c r="AG147" s="1"/>
      <c r="AH147" s="1"/>
      <c r="AI147" s="1"/>
      <c r="AJ147" s="1"/>
      <c r="AK147" s="1"/>
      <c r="AL147" s="1"/>
      <c r="AM147" s="1"/>
      <c r="AN147" s="1"/>
      <c r="AO147" s="1"/>
      <c r="AP147" s="1"/>
      <c r="AQ147" s="1"/>
      <c r="AR147" s="21"/>
      <c r="AS147" s="21"/>
      <c r="AT147" s="21"/>
      <c r="AU147" s="27">
        <v>45656</v>
      </c>
      <c r="AV147" s="21"/>
      <c r="AW147" s="70"/>
      <c r="AX147" s="332" t="s">
        <v>81</v>
      </c>
      <c r="AY147" s="338"/>
    </row>
    <row r="148" spans="1:51" hidden="1">
      <c r="A148" s="401">
        <v>2023</v>
      </c>
      <c r="B148" s="417" t="s">
        <v>64</v>
      </c>
      <c r="C148" s="453">
        <v>112162</v>
      </c>
      <c r="D148" s="630">
        <v>112162</v>
      </c>
      <c r="E148" s="409" t="s">
        <v>200</v>
      </c>
      <c r="F148" s="545" t="s">
        <v>635</v>
      </c>
      <c r="G148" s="545" t="s">
        <v>625</v>
      </c>
      <c r="H148" s="545" t="s">
        <v>203</v>
      </c>
      <c r="I148" s="545" t="s">
        <v>625</v>
      </c>
      <c r="J148" s="451" t="s">
        <v>636</v>
      </c>
      <c r="K148" s="451" t="s">
        <v>636</v>
      </c>
      <c r="L148" s="631">
        <v>45504</v>
      </c>
      <c r="M148" s="451" t="s">
        <v>636</v>
      </c>
      <c r="N148" s="455">
        <v>45504</v>
      </c>
      <c r="O148" s="546">
        <v>46404</v>
      </c>
      <c r="P148" s="545">
        <v>460</v>
      </c>
      <c r="Q148" s="550" t="s">
        <v>56</v>
      </c>
      <c r="R148" s="550"/>
      <c r="S148" s="550" t="s">
        <v>517</v>
      </c>
      <c r="T148" s="25"/>
      <c r="U148" s="550" t="s">
        <v>58</v>
      </c>
      <c r="V148" s="545"/>
      <c r="W148" s="545"/>
      <c r="X148" s="545" t="s">
        <v>205</v>
      </c>
      <c r="Y148" s="409" t="s">
        <v>24</v>
      </c>
      <c r="Z148" s="409" t="s">
        <v>61</v>
      </c>
      <c r="AA148" s="409"/>
      <c r="AB148" s="545" t="s">
        <v>637</v>
      </c>
      <c r="AC148" s="545">
        <v>1229591794</v>
      </c>
      <c r="AD148" s="545"/>
      <c r="AE148" s="545"/>
      <c r="AF148" s="401"/>
      <c r="AG148" s="401"/>
      <c r="AH148" s="401"/>
      <c r="AI148" s="401"/>
      <c r="AJ148" s="401"/>
      <c r="AK148" s="401"/>
      <c r="AL148" s="401"/>
      <c r="AM148" s="401"/>
      <c r="AN148" s="401"/>
      <c r="AO148" s="401"/>
      <c r="AP148" s="401"/>
      <c r="AQ148" s="401"/>
      <c r="AR148" s="545"/>
      <c r="AS148" s="545"/>
      <c r="AT148" s="545" t="s">
        <v>77</v>
      </c>
      <c r="AU148" s="546">
        <v>45656</v>
      </c>
      <c r="AV148" s="545"/>
      <c r="AW148" s="551"/>
      <c r="AX148" s="332" t="s">
        <v>638</v>
      </c>
      <c r="AY148" s="338"/>
    </row>
    <row r="149" spans="1:51" hidden="1">
      <c r="A149" s="402"/>
      <c r="B149" s="418"/>
      <c r="C149" s="454"/>
      <c r="D149" s="632"/>
      <c r="E149" s="410"/>
      <c r="F149" s="557"/>
      <c r="G149" s="557"/>
      <c r="H149" s="557"/>
      <c r="I149" s="557"/>
      <c r="J149" s="452"/>
      <c r="K149" s="452"/>
      <c r="L149" s="633"/>
      <c r="M149" s="452"/>
      <c r="N149" s="456"/>
      <c r="O149" s="558"/>
      <c r="P149" s="557"/>
      <c r="Q149" s="560"/>
      <c r="R149" s="560"/>
      <c r="S149" s="560"/>
      <c r="T149" s="26"/>
      <c r="U149" s="560"/>
      <c r="V149" s="557"/>
      <c r="W149" s="557"/>
      <c r="X149" s="557"/>
      <c r="Y149" s="410"/>
      <c r="Z149" s="410"/>
      <c r="AA149" s="410"/>
      <c r="AB149" s="557"/>
      <c r="AC149" s="557"/>
      <c r="AD149" s="557"/>
      <c r="AE149" s="557"/>
      <c r="AF149" s="402"/>
      <c r="AG149" s="402"/>
      <c r="AH149" s="402"/>
      <c r="AI149" s="402"/>
      <c r="AJ149" s="402"/>
      <c r="AK149" s="402"/>
      <c r="AL149" s="402"/>
      <c r="AM149" s="402"/>
      <c r="AN149" s="402"/>
      <c r="AO149" s="402"/>
      <c r="AP149" s="402"/>
      <c r="AQ149" s="402"/>
      <c r="AR149" s="557"/>
      <c r="AS149" s="557"/>
      <c r="AT149" s="557"/>
      <c r="AU149" s="558"/>
      <c r="AV149" s="557"/>
      <c r="AW149" s="561"/>
      <c r="AX149" s="332" t="s">
        <v>639</v>
      </c>
      <c r="AY149" s="338"/>
    </row>
    <row r="150" spans="1:51" hidden="1">
      <c r="A150" s="1">
        <v>2023</v>
      </c>
      <c r="B150" s="2" t="s">
        <v>64</v>
      </c>
      <c r="C150" s="156">
        <v>112163</v>
      </c>
      <c r="D150" s="163">
        <v>112163</v>
      </c>
      <c r="E150" s="3" t="s">
        <v>200</v>
      </c>
      <c r="F150" s="21" t="s">
        <v>635</v>
      </c>
      <c r="G150" s="21" t="s">
        <v>625</v>
      </c>
      <c r="H150" s="21" t="s">
        <v>203</v>
      </c>
      <c r="I150" s="21" t="s">
        <v>625</v>
      </c>
      <c r="J150" s="10" t="s">
        <v>636</v>
      </c>
      <c r="K150" s="10" t="s">
        <v>636</v>
      </c>
      <c r="L150" s="37">
        <v>45531</v>
      </c>
      <c r="M150" s="10" t="s">
        <v>636</v>
      </c>
      <c r="N150" s="169">
        <v>45531</v>
      </c>
      <c r="O150" s="27">
        <v>46431</v>
      </c>
      <c r="P150" s="21">
        <v>487</v>
      </c>
      <c r="Q150" s="22" t="s">
        <v>56</v>
      </c>
      <c r="R150" s="22"/>
      <c r="S150" s="22" t="s">
        <v>510</v>
      </c>
      <c r="T150" s="22"/>
      <c r="U150" s="22" t="s">
        <v>58</v>
      </c>
      <c r="V150" s="21"/>
      <c r="W150" s="21"/>
      <c r="X150" s="21" t="s">
        <v>205</v>
      </c>
      <c r="Y150" s="3" t="s">
        <v>24</v>
      </c>
      <c r="Z150" s="3" t="s">
        <v>61</v>
      </c>
      <c r="AA150" s="3"/>
      <c r="AB150" s="21" t="s">
        <v>640</v>
      </c>
      <c r="AC150" s="21">
        <v>177690247</v>
      </c>
      <c r="AD150" s="21"/>
      <c r="AE150" s="21"/>
      <c r="AF150" s="1"/>
      <c r="AG150" s="1"/>
      <c r="AH150" s="1"/>
      <c r="AI150" s="1"/>
      <c r="AJ150" s="1"/>
      <c r="AK150" s="1"/>
      <c r="AL150" s="1"/>
      <c r="AM150" s="1"/>
      <c r="AN150" s="1"/>
      <c r="AO150" s="1"/>
      <c r="AP150" s="1"/>
      <c r="AQ150" s="1"/>
      <c r="AR150" s="21"/>
      <c r="AS150" s="21"/>
      <c r="AT150" s="21"/>
      <c r="AU150" s="21"/>
      <c r="AV150" s="21"/>
      <c r="AW150" s="70"/>
      <c r="AX150" s="332"/>
      <c r="AY150" s="338"/>
    </row>
    <row r="151" spans="1:51" hidden="1">
      <c r="A151" s="1">
        <v>2023</v>
      </c>
      <c r="B151" s="2" t="s">
        <v>64</v>
      </c>
      <c r="C151" s="156">
        <v>112164</v>
      </c>
      <c r="D151" s="163">
        <v>112164</v>
      </c>
      <c r="E151" s="3" t="s">
        <v>200</v>
      </c>
      <c r="F151" s="21" t="s">
        <v>635</v>
      </c>
      <c r="G151" s="21" t="s">
        <v>625</v>
      </c>
      <c r="H151" s="21" t="s">
        <v>203</v>
      </c>
      <c r="I151" s="21" t="s">
        <v>625</v>
      </c>
      <c r="J151" s="10" t="s">
        <v>636</v>
      </c>
      <c r="K151" s="10" t="s">
        <v>636</v>
      </c>
      <c r="L151" s="37">
        <v>45531</v>
      </c>
      <c r="M151" s="10" t="s">
        <v>636</v>
      </c>
      <c r="N151" s="169">
        <v>45531</v>
      </c>
      <c r="O151" s="27">
        <v>46431</v>
      </c>
      <c r="P151" s="21">
        <v>487</v>
      </c>
      <c r="Q151" s="22" t="s">
        <v>56</v>
      </c>
      <c r="R151" s="22"/>
      <c r="S151" s="22" t="s">
        <v>510</v>
      </c>
      <c r="T151" s="22"/>
      <c r="U151" s="22" t="s">
        <v>58</v>
      </c>
      <c r="V151" s="21"/>
      <c r="W151" s="21"/>
      <c r="X151" s="21" t="s">
        <v>205</v>
      </c>
      <c r="Y151" s="3" t="s">
        <v>24</v>
      </c>
      <c r="Z151" s="3" t="s">
        <v>61</v>
      </c>
      <c r="AA151" s="3"/>
      <c r="AB151" s="21" t="s">
        <v>641</v>
      </c>
      <c r="AC151" s="21">
        <v>193777512</v>
      </c>
      <c r="AD151" s="21"/>
      <c r="AE151" s="21"/>
      <c r="AF151" s="1"/>
      <c r="AG151" s="1"/>
      <c r="AH151" s="1"/>
      <c r="AI151" s="1"/>
      <c r="AJ151" s="1"/>
      <c r="AK151" s="1"/>
      <c r="AL151" s="1"/>
      <c r="AM151" s="1"/>
      <c r="AN151" s="1"/>
      <c r="AO151" s="1"/>
      <c r="AP151" s="1"/>
      <c r="AQ151" s="1"/>
      <c r="AR151" s="21"/>
      <c r="AS151" s="21"/>
      <c r="AT151" s="21"/>
      <c r="AU151" s="21"/>
      <c r="AV151" s="21"/>
      <c r="AW151" s="70"/>
      <c r="AX151" s="332"/>
      <c r="AY151" s="338"/>
    </row>
    <row r="152" spans="1:51" hidden="1">
      <c r="A152" s="1">
        <v>2023</v>
      </c>
      <c r="B152" s="2" t="s">
        <v>64</v>
      </c>
      <c r="C152" s="156">
        <v>112165</v>
      </c>
      <c r="D152" s="163">
        <v>112165</v>
      </c>
      <c r="E152" s="3" t="s">
        <v>200</v>
      </c>
      <c r="F152" s="21" t="s">
        <v>635</v>
      </c>
      <c r="G152" s="21" t="s">
        <v>625</v>
      </c>
      <c r="H152" s="21" t="s">
        <v>203</v>
      </c>
      <c r="I152" s="21" t="s">
        <v>625</v>
      </c>
      <c r="J152" s="10" t="s">
        <v>636</v>
      </c>
      <c r="K152" s="10" t="s">
        <v>636</v>
      </c>
      <c r="L152" s="37">
        <v>45531</v>
      </c>
      <c r="M152" s="10" t="s">
        <v>636</v>
      </c>
      <c r="N152" s="169">
        <v>45531</v>
      </c>
      <c r="O152" s="27">
        <v>46431</v>
      </c>
      <c r="P152" s="21">
        <v>487</v>
      </c>
      <c r="Q152" s="22" t="s">
        <v>56</v>
      </c>
      <c r="R152" s="22"/>
      <c r="S152" s="22" t="s">
        <v>510</v>
      </c>
      <c r="T152" s="22"/>
      <c r="U152" s="22" t="s">
        <v>58</v>
      </c>
      <c r="V152" s="21"/>
      <c r="W152" s="21"/>
      <c r="X152" s="21" t="s">
        <v>205</v>
      </c>
      <c r="Y152" s="3" t="s">
        <v>24</v>
      </c>
      <c r="Z152" s="3" t="s">
        <v>61</v>
      </c>
      <c r="AA152" s="3"/>
      <c r="AB152" s="21" t="s">
        <v>642</v>
      </c>
      <c r="AC152" s="21">
        <v>161155610</v>
      </c>
      <c r="AD152" s="21"/>
      <c r="AE152" s="21"/>
      <c r="AF152" s="1"/>
      <c r="AG152" s="1"/>
      <c r="AH152" s="1"/>
      <c r="AI152" s="1"/>
      <c r="AJ152" s="1"/>
      <c r="AK152" s="1"/>
      <c r="AL152" s="1"/>
      <c r="AM152" s="1"/>
      <c r="AN152" s="1"/>
      <c r="AO152" s="1"/>
      <c r="AP152" s="1"/>
      <c r="AQ152" s="1"/>
      <c r="AR152" s="21"/>
      <c r="AS152" s="21"/>
      <c r="AT152" s="21"/>
      <c r="AU152" s="21"/>
      <c r="AV152" s="21"/>
      <c r="AW152" s="70"/>
      <c r="AX152" s="332"/>
      <c r="AY152" s="338"/>
    </row>
    <row r="153" spans="1:51" hidden="1">
      <c r="A153" s="1">
        <v>2023</v>
      </c>
      <c r="B153" s="2" t="s">
        <v>64</v>
      </c>
      <c r="C153" s="156">
        <v>112166</v>
      </c>
      <c r="D153" s="163">
        <v>112166</v>
      </c>
      <c r="E153" s="3" t="s">
        <v>200</v>
      </c>
      <c r="F153" s="21" t="s">
        <v>635</v>
      </c>
      <c r="G153" s="21" t="s">
        <v>625</v>
      </c>
      <c r="H153" s="21" t="s">
        <v>203</v>
      </c>
      <c r="I153" s="21" t="s">
        <v>625</v>
      </c>
      <c r="J153" s="10" t="s">
        <v>636</v>
      </c>
      <c r="K153" s="10" t="s">
        <v>636</v>
      </c>
      <c r="L153" s="37">
        <v>45531</v>
      </c>
      <c r="M153" s="10" t="s">
        <v>636</v>
      </c>
      <c r="N153" s="169">
        <v>45531</v>
      </c>
      <c r="O153" s="27">
        <v>46431</v>
      </c>
      <c r="P153" s="21">
        <v>487</v>
      </c>
      <c r="Q153" s="22" t="s">
        <v>56</v>
      </c>
      <c r="R153" s="22"/>
      <c r="S153" s="22" t="s">
        <v>510</v>
      </c>
      <c r="T153" s="22"/>
      <c r="U153" s="22" t="s">
        <v>58</v>
      </c>
      <c r="V153" s="21"/>
      <c r="W153" s="21"/>
      <c r="X153" s="21" t="s">
        <v>205</v>
      </c>
      <c r="Y153" s="3" t="s">
        <v>24</v>
      </c>
      <c r="Z153" s="3" t="s">
        <v>61</v>
      </c>
      <c r="AA153" s="3"/>
      <c r="AB153" s="21" t="s">
        <v>642</v>
      </c>
      <c r="AC153" s="21">
        <v>313872495</v>
      </c>
      <c r="AD153" s="21"/>
      <c r="AE153" s="21"/>
      <c r="AF153" s="1"/>
      <c r="AG153" s="1"/>
      <c r="AH153" s="1"/>
      <c r="AI153" s="1"/>
      <c r="AJ153" s="1"/>
      <c r="AK153" s="1"/>
      <c r="AL153" s="1"/>
      <c r="AM153" s="1"/>
      <c r="AN153" s="1"/>
      <c r="AO153" s="1"/>
      <c r="AP153" s="1"/>
      <c r="AQ153" s="1"/>
      <c r="AR153" s="21"/>
      <c r="AS153" s="21"/>
      <c r="AT153" s="21"/>
      <c r="AU153" s="21"/>
      <c r="AV153" s="21"/>
      <c r="AW153" s="70"/>
      <c r="AX153" s="332"/>
      <c r="AY153" s="338"/>
    </row>
    <row r="154" spans="1:51" hidden="1">
      <c r="A154" s="1">
        <v>2023</v>
      </c>
      <c r="B154" s="2" t="s">
        <v>64</v>
      </c>
      <c r="C154" s="156">
        <v>112167</v>
      </c>
      <c r="D154" s="163">
        <v>112167</v>
      </c>
      <c r="E154" s="3" t="s">
        <v>200</v>
      </c>
      <c r="F154" s="21" t="s">
        <v>635</v>
      </c>
      <c r="G154" s="21" t="s">
        <v>625</v>
      </c>
      <c r="H154" s="21" t="s">
        <v>203</v>
      </c>
      <c r="I154" s="21" t="s">
        <v>625</v>
      </c>
      <c r="J154" s="10" t="s">
        <v>636</v>
      </c>
      <c r="K154" s="10" t="s">
        <v>636</v>
      </c>
      <c r="L154" s="37">
        <v>45531</v>
      </c>
      <c r="M154" s="10" t="s">
        <v>636</v>
      </c>
      <c r="N154" s="169">
        <v>45531</v>
      </c>
      <c r="O154" s="27">
        <v>46431</v>
      </c>
      <c r="P154" s="21">
        <v>487</v>
      </c>
      <c r="Q154" s="22" t="s">
        <v>56</v>
      </c>
      <c r="R154" s="22"/>
      <c r="S154" s="22" t="s">
        <v>510</v>
      </c>
      <c r="T154" s="22"/>
      <c r="U154" s="22" t="s">
        <v>58</v>
      </c>
      <c r="V154" s="21"/>
      <c r="W154" s="21"/>
      <c r="X154" s="21" t="s">
        <v>205</v>
      </c>
      <c r="Y154" s="3" t="s">
        <v>24</v>
      </c>
      <c r="Z154" s="3" t="s">
        <v>61</v>
      </c>
      <c r="AA154" s="3"/>
      <c r="AB154" s="21" t="s">
        <v>643</v>
      </c>
      <c r="AC154" s="21">
        <v>35109800</v>
      </c>
      <c r="AD154" s="21"/>
      <c r="AE154" s="21"/>
      <c r="AF154" s="1"/>
      <c r="AG154" s="1"/>
      <c r="AH154" s="1"/>
      <c r="AI154" s="1"/>
      <c r="AJ154" s="1"/>
      <c r="AK154" s="1"/>
      <c r="AL154" s="1"/>
      <c r="AM154" s="1"/>
      <c r="AN154" s="1"/>
      <c r="AO154" s="1"/>
      <c r="AP154" s="1"/>
      <c r="AQ154" s="1"/>
      <c r="AR154" s="21"/>
      <c r="AS154" s="21"/>
      <c r="AT154" s="21"/>
      <c r="AU154" s="21"/>
      <c r="AV154" s="21"/>
      <c r="AW154" s="70"/>
      <c r="AX154" s="332"/>
      <c r="AY154" s="338"/>
    </row>
    <row r="155" spans="1:51" hidden="1">
      <c r="A155" s="1">
        <v>2023</v>
      </c>
      <c r="B155" s="2" t="s">
        <v>64</v>
      </c>
      <c r="C155" s="156">
        <v>112168</v>
      </c>
      <c r="D155" s="163">
        <v>112168</v>
      </c>
      <c r="E155" s="3" t="s">
        <v>200</v>
      </c>
      <c r="F155" s="21" t="s">
        <v>635</v>
      </c>
      <c r="G155" s="21" t="s">
        <v>625</v>
      </c>
      <c r="H155" s="21" t="s">
        <v>203</v>
      </c>
      <c r="I155" s="21" t="s">
        <v>625</v>
      </c>
      <c r="J155" s="10" t="s">
        <v>636</v>
      </c>
      <c r="K155" s="10" t="s">
        <v>636</v>
      </c>
      <c r="L155" s="37">
        <v>45531</v>
      </c>
      <c r="M155" s="10" t="s">
        <v>636</v>
      </c>
      <c r="N155" s="169">
        <v>45531</v>
      </c>
      <c r="O155" s="27">
        <v>46431</v>
      </c>
      <c r="P155" s="21">
        <v>487</v>
      </c>
      <c r="Q155" s="22" t="s">
        <v>56</v>
      </c>
      <c r="R155" s="22"/>
      <c r="S155" s="22" t="s">
        <v>510</v>
      </c>
      <c r="T155" s="22"/>
      <c r="U155" s="22" t="s">
        <v>58</v>
      </c>
      <c r="V155" s="21"/>
      <c r="W155" s="21"/>
      <c r="X155" s="21" t="s">
        <v>205</v>
      </c>
      <c r="Y155" s="3" t="s">
        <v>24</v>
      </c>
      <c r="Z155" s="3" t="s">
        <v>61</v>
      </c>
      <c r="AA155" s="3"/>
      <c r="AB155" s="21" t="s">
        <v>643</v>
      </c>
      <c r="AC155" s="21">
        <v>36087772</v>
      </c>
      <c r="AD155" s="21"/>
      <c r="AE155" s="21"/>
      <c r="AF155" s="1"/>
      <c r="AG155" s="1"/>
      <c r="AH155" s="1"/>
      <c r="AI155" s="1"/>
      <c r="AJ155" s="1"/>
      <c r="AK155" s="1"/>
      <c r="AL155" s="1"/>
      <c r="AM155" s="1"/>
      <c r="AN155" s="1"/>
      <c r="AO155" s="1"/>
      <c r="AP155" s="1"/>
      <c r="AQ155" s="1"/>
      <c r="AR155" s="21"/>
      <c r="AS155" s="21"/>
      <c r="AT155" s="21"/>
      <c r="AU155" s="21"/>
      <c r="AV155" s="21"/>
      <c r="AW155" s="70"/>
      <c r="AX155" s="332"/>
      <c r="AY155" s="338"/>
    </row>
    <row r="156" spans="1:51" hidden="1">
      <c r="A156" s="1">
        <v>2023</v>
      </c>
      <c r="B156" s="2" t="s">
        <v>64</v>
      </c>
      <c r="C156" s="156">
        <v>112169</v>
      </c>
      <c r="D156" s="163">
        <v>112169</v>
      </c>
      <c r="E156" s="3" t="s">
        <v>200</v>
      </c>
      <c r="F156" s="21" t="s">
        <v>635</v>
      </c>
      <c r="G156" s="21" t="s">
        <v>625</v>
      </c>
      <c r="H156" s="21" t="s">
        <v>203</v>
      </c>
      <c r="I156" s="21" t="s">
        <v>625</v>
      </c>
      <c r="J156" s="10" t="s">
        <v>636</v>
      </c>
      <c r="K156" s="10" t="s">
        <v>636</v>
      </c>
      <c r="L156" s="37">
        <v>45531</v>
      </c>
      <c r="M156" s="10" t="s">
        <v>636</v>
      </c>
      <c r="N156" s="169">
        <v>45531</v>
      </c>
      <c r="O156" s="27">
        <v>46431</v>
      </c>
      <c r="P156" s="21">
        <v>487</v>
      </c>
      <c r="Q156" s="22" t="s">
        <v>56</v>
      </c>
      <c r="R156" s="22"/>
      <c r="S156" s="22" t="s">
        <v>510</v>
      </c>
      <c r="T156" s="22"/>
      <c r="U156" s="22" t="s">
        <v>58</v>
      </c>
      <c r="V156" s="21"/>
      <c r="W156" s="21"/>
      <c r="X156" s="21" t="s">
        <v>205</v>
      </c>
      <c r="Y156" s="3" t="s">
        <v>24</v>
      </c>
      <c r="Z156" s="3" t="s">
        <v>61</v>
      </c>
      <c r="AA156" s="3"/>
      <c r="AB156" s="21" t="s">
        <v>642</v>
      </c>
      <c r="AC156" s="21">
        <v>120382506</v>
      </c>
      <c r="AD156" s="21"/>
      <c r="AE156" s="21"/>
      <c r="AF156" s="1"/>
      <c r="AG156" s="1"/>
      <c r="AH156" s="1"/>
      <c r="AI156" s="1"/>
      <c r="AJ156" s="1"/>
      <c r="AK156" s="1"/>
      <c r="AL156" s="1"/>
      <c r="AM156" s="1"/>
      <c r="AN156" s="1"/>
      <c r="AO156" s="1"/>
      <c r="AP156" s="1"/>
      <c r="AQ156" s="1"/>
      <c r="AR156" s="21"/>
      <c r="AS156" s="21"/>
      <c r="AT156" s="21"/>
      <c r="AU156" s="21"/>
      <c r="AV156" s="21"/>
      <c r="AW156" s="70"/>
      <c r="AX156" s="332"/>
      <c r="AY156" s="338"/>
    </row>
    <row r="157" spans="1:51" hidden="1">
      <c r="A157" s="1">
        <v>2023</v>
      </c>
      <c r="B157" s="2" t="s">
        <v>64</v>
      </c>
      <c r="C157" s="156">
        <v>112170</v>
      </c>
      <c r="D157" s="163">
        <v>112170</v>
      </c>
      <c r="E157" s="3" t="s">
        <v>200</v>
      </c>
      <c r="F157" s="21" t="s">
        <v>635</v>
      </c>
      <c r="G157" s="21" t="s">
        <v>625</v>
      </c>
      <c r="H157" s="21" t="s">
        <v>203</v>
      </c>
      <c r="I157" s="21" t="s">
        <v>625</v>
      </c>
      <c r="J157" s="10" t="s">
        <v>636</v>
      </c>
      <c r="K157" s="10" t="s">
        <v>636</v>
      </c>
      <c r="L157" s="37">
        <v>45531</v>
      </c>
      <c r="M157" s="10" t="s">
        <v>636</v>
      </c>
      <c r="N157" s="169">
        <v>45531</v>
      </c>
      <c r="O157" s="27">
        <v>46431</v>
      </c>
      <c r="P157" s="21">
        <v>487</v>
      </c>
      <c r="Q157" s="22" t="s">
        <v>56</v>
      </c>
      <c r="R157" s="22"/>
      <c r="S157" s="22" t="s">
        <v>510</v>
      </c>
      <c r="T157" s="22"/>
      <c r="U157" s="22" t="s">
        <v>58</v>
      </c>
      <c r="V157" s="21"/>
      <c r="W157" s="21"/>
      <c r="X157" s="21" t="s">
        <v>205</v>
      </c>
      <c r="Y157" s="3" t="s">
        <v>24</v>
      </c>
      <c r="Z157" s="3" t="s">
        <v>61</v>
      </c>
      <c r="AA157" s="3"/>
      <c r="AB157" s="21" t="s">
        <v>642</v>
      </c>
      <c r="AC157" s="21">
        <v>347301738</v>
      </c>
      <c r="AD157" s="21"/>
      <c r="AE157" s="21"/>
      <c r="AF157" s="1"/>
      <c r="AG157" s="1"/>
      <c r="AH157" s="1"/>
      <c r="AI157" s="1"/>
      <c r="AJ157" s="1"/>
      <c r="AK157" s="1"/>
      <c r="AL157" s="1"/>
      <c r="AM157" s="1"/>
      <c r="AN157" s="1"/>
      <c r="AO157" s="1"/>
      <c r="AP157" s="1"/>
      <c r="AQ157" s="1"/>
      <c r="AR157" s="21"/>
      <c r="AS157" s="21"/>
      <c r="AT157" s="21"/>
      <c r="AU157" s="21"/>
      <c r="AV157" s="21"/>
      <c r="AW157" s="70"/>
      <c r="AX157" s="332"/>
      <c r="AY157" s="338"/>
    </row>
    <row r="158" spans="1:51" hidden="1">
      <c r="A158" s="1">
        <v>2023</v>
      </c>
      <c r="B158" s="2" t="s">
        <v>64</v>
      </c>
      <c r="C158" s="156">
        <v>112171</v>
      </c>
      <c r="D158" s="163">
        <v>112171</v>
      </c>
      <c r="E158" s="3" t="s">
        <v>200</v>
      </c>
      <c r="F158" s="21" t="s">
        <v>635</v>
      </c>
      <c r="G158" s="21" t="s">
        <v>625</v>
      </c>
      <c r="H158" s="21" t="s">
        <v>203</v>
      </c>
      <c r="I158" s="21" t="s">
        <v>625</v>
      </c>
      <c r="J158" s="10" t="s">
        <v>636</v>
      </c>
      <c r="K158" s="10" t="s">
        <v>636</v>
      </c>
      <c r="L158" s="37">
        <v>45531</v>
      </c>
      <c r="M158" s="10" t="s">
        <v>636</v>
      </c>
      <c r="N158" s="169">
        <v>45531</v>
      </c>
      <c r="O158" s="27">
        <v>46431</v>
      </c>
      <c r="P158" s="21">
        <v>487</v>
      </c>
      <c r="Q158" s="22" t="s">
        <v>56</v>
      </c>
      <c r="R158" s="22"/>
      <c r="S158" s="22" t="s">
        <v>510</v>
      </c>
      <c r="T158" s="22"/>
      <c r="U158" s="22" t="s">
        <v>58</v>
      </c>
      <c r="V158" s="21"/>
      <c r="W158" s="21"/>
      <c r="X158" s="21" t="s">
        <v>205</v>
      </c>
      <c r="Y158" s="3" t="s">
        <v>24</v>
      </c>
      <c r="Z158" s="3" t="s">
        <v>61</v>
      </c>
      <c r="AA158" s="3"/>
      <c r="AB158" s="21" t="s">
        <v>643</v>
      </c>
      <c r="AC158" s="21">
        <v>50680595</v>
      </c>
      <c r="AD158" s="21"/>
      <c r="AE158" s="21"/>
      <c r="AF158" s="1"/>
      <c r="AG158" s="1"/>
      <c r="AH158" s="1"/>
      <c r="AI158" s="1"/>
      <c r="AJ158" s="1"/>
      <c r="AK158" s="1"/>
      <c r="AL158" s="1"/>
      <c r="AM158" s="1"/>
      <c r="AN158" s="1"/>
      <c r="AO158" s="1"/>
      <c r="AP158" s="1"/>
      <c r="AQ158" s="1"/>
      <c r="AR158" s="21"/>
      <c r="AS158" s="21"/>
      <c r="AT158" s="21"/>
      <c r="AU158" s="21"/>
      <c r="AV158" s="21"/>
      <c r="AW158" s="70"/>
      <c r="AX158" s="332"/>
      <c r="AY158" s="338"/>
    </row>
    <row r="159" spans="1:51" hidden="1">
      <c r="A159" s="1">
        <v>2023</v>
      </c>
      <c r="B159" s="2" t="s">
        <v>64</v>
      </c>
      <c r="C159" s="156">
        <v>112172</v>
      </c>
      <c r="D159" s="163">
        <v>112172</v>
      </c>
      <c r="E159" s="3" t="s">
        <v>200</v>
      </c>
      <c r="F159" s="21" t="s">
        <v>635</v>
      </c>
      <c r="G159" s="21" t="s">
        <v>625</v>
      </c>
      <c r="H159" s="21" t="s">
        <v>203</v>
      </c>
      <c r="I159" s="21" t="s">
        <v>625</v>
      </c>
      <c r="J159" s="10" t="s">
        <v>636</v>
      </c>
      <c r="K159" s="10" t="s">
        <v>636</v>
      </c>
      <c r="L159" s="37">
        <v>45531</v>
      </c>
      <c r="M159" s="10" t="s">
        <v>636</v>
      </c>
      <c r="N159" s="169">
        <v>45531</v>
      </c>
      <c r="O159" s="27">
        <v>46431</v>
      </c>
      <c r="P159" s="21">
        <v>487</v>
      </c>
      <c r="Q159" s="22" t="s">
        <v>56</v>
      </c>
      <c r="R159" s="22"/>
      <c r="S159" s="22" t="s">
        <v>510</v>
      </c>
      <c r="T159" s="22"/>
      <c r="U159" s="22" t="s">
        <v>58</v>
      </c>
      <c r="V159" s="21"/>
      <c r="W159" s="21"/>
      <c r="X159" s="21" t="s">
        <v>205</v>
      </c>
      <c r="Y159" s="3" t="s">
        <v>24</v>
      </c>
      <c r="Z159" s="3" t="s">
        <v>61</v>
      </c>
      <c r="AA159" s="3"/>
      <c r="AB159" s="21" t="s">
        <v>644</v>
      </c>
      <c r="AC159" s="21">
        <v>205094218</v>
      </c>
      <c r="AD159" s="21"/>
      <c r="AE159" s="21"/>
      <c r="AF159" s="1"/>
      <c r="AG159" s="1"/>
      <c r="AH159" s="1"/>
      <c r="AI159" s="1"/>
      <c r="AJ159" s="1"/>
      <c r="AK159" s="1"/>
      <c r="AL159" s="1"/>
      <c r="AM159" s="1"/>
      <c r="AN159" s="1"/>
      <c r="AO159" s="1"/>
      <c r="AP159" s="1"/>
      <c r="AQ159" s="1"/>
      <c r="AR159" s="21"/>
      <c r="AS159" s="21"/>
      <c r="AT159" s="21"/>
      <c r="AU159" s="21"/>
      <c r="AV159" s="21"/>
      <c r="AW159" s="70"/>
      <c r="AX159" s="332"/>
      <c r="AY159" s="338"/>
    </row>
    <row r="160" spans="1:51" hidden="1">
      <c r="A160" s="1">
        <v>2023</v>
      </c>
      <c r="B160" s="2" t="s">
        <v>64</v>
      </c>
      <c r="C160" s="156">
        <v>112173</v>
      </c>
      <c r="D160" s="163">
        <v>112173</v>
      </c>
      <c r="E160" s="3" t="s">
        <v>200</v>
      </c>
      <c r="F160" s="21" t="s">
        <v>635</v>
      </c>
      <c r="G160" s="21" t="s">
        <v>625</v>
      </c>
      <c r="H160" s="21" t="s">
        <v>203</v>
      </c>
      <c r="I160" s="21" t="s">
        <v>625</v>
      </c>
      <c r="J160" s="10" t="s">
        <v>636</v>
      </c>
      <c r="K160" s="10" t="s">
        <v>636</v>
      </c>
      <c r="L160" s="37">
        <v>45531</v>
      </c>
      <c r="M160" s="10" t="s">
        <v>636</v>
      </c>
      <c r="N160" s="169">
        <v>45531</v>
      </c>
      <c r="O160" s="27">
        <v>46431</v>
      </c>
      <c r="P160" s="21">
        <v>487</v>
      </c>
      <c r="Q160" s="22" t="s">
        <v>56</v>
      </c>
      <c r="R160" s="22"/>
      <c r="S160" s="22" t="s">
        <v>510</v>
      </c>
      <c r="T160" s="22"/>
      <c r="U160" s="22" t="s">
        <v>58</v>
      </c>
      <c r="V160" s="21"/>
      <c r="W160" s="21"/>
      <c r="X160" s="21" t="s">
        <v>205</v>
      </c>
      <c r="Y160" s="3" t="s">
        <v>24</v>
      </c>
      <c r="Z160" s="3" t="s">
        <v>61</v>
      </c>
      <c r="AA160" s="3"/>
      <c r="AB160" s="21" t="s">
        <v>645</v>
      </c>
      <c r="AC160" s="21">
        <v>70247838</v>
      </c>
      <c r="AD160" s="21"/>
      <c r="AE160" s="21"/>
      <c r="AF160" s="1"/>
      <c r="AG160" s="1"/>
      <c r="AH160" s="1"/>
      <c r="AI160" s="1"/>
      <c r="AJ160" s="1"/>
      <c r="AK160" s="1"/>
      <c r="AL160" s="1"/>
      <c r="AM160" s="1"/>
      <c r="AN160" s="1"/>
      <c r="AO160" s="1"/>
      <c r="AP160" s="1"/>
      <c r="AQ160" s="1"/>
      <c r="AR160" s="21"/>
      <c r="AS160" s="21"/>
      <c r="AT160" s="21"/>
      <c r="AU160" s="21"/>
      <c r="AV160" s="21"/>
      <c r="AW160" s="70"/>
      <c r="AX160" s="332"/>
      <c r="AY160" s="338"/>
    </row>
    <row r="161" spans="1:50" hidden="1">
      <c r="A161" s="1">
        <v>2023</v>
      </c>
      <c r="B161" s="2" t="s">
        <v>64</v>
      </c>
      <c r="C161" s="156">
        <v>112174</v>
      </c>
      <c r="D161" s="163">
        <v>112174</v>
      </c>
      <c r="E161" s="3" t="s">
        <v>200</v>
      </c>
      <c r="F161" s="21" t="s">
        <v>635</v>
      </c>
      <c r="G161" s="21" t="s">
        <v>625</v>
      </c>
      <c r="H161" s="21" t="s">
        <v>203</v>
      </c>
      <c r="I161" s="21" t="s">
        <v>625</v>
      </c>
      <c r="J161" s="10" t="s">
        <v>636</v>
      </c>
      <c r="K161" s="10" t="s">
        <v>636</v>
      </c>
      <c r="L161" s="37">
        <v>45531</v>
      </c>
      <c r="M161" s="10" t="s">
        <v>636</v>
      </c>
      <c r="N161" s="169">
        <v>45531</v>
      </c>
      <c r="O161" s="27">
        <v>46431</v>
      </c>
      <c r="P161" s="21">
        <v>487</v>
      </c>
      <c r="Q161" s="22" t="s">
        <v>56</v>
      </c>
      <c r="R161" s="22"/>
      <c r="S161" s="22" t="s">
        <v>510</v>
      </c>
      <c r="T161" s="22"/>
      <c r="U161" s="22" t="s">
        <v>58</v>
      </c>
      <c r="V161" s="21"/>
      <c r="W161" s="21"/>
      <c r="X161" s="21" t="s">
        <v>205</v>
      </c>
      <c r="Y161" s="3" t="s">
        <v>24</v>
      </c>
      <c r="Z161" s="3" t="s">
        <v>61</v>
      </c>
      <c r="AA161" s="3"/>
      <c r="AB161" s="21" t="s">
        <v>646</v>
      </c>
      <c r="AC161" s="21">
        <v>251635139</v>
      </c>
      <c r="AD161" s="21"/>
      <c r="AE161" s="21"/>
      <c r="AF161" s="1"/>
      <c r="AG161" s="1"/>
      <c r="AH161" s="1"/>
      <c r="AI161" s="1"/>
      <c r="AJ161" s="1"/>
      <c r="AK161" s="1"/>
      <c r="AL161" s="1"/>
      <c r="AM161" s="1"/>
      <c r="AN161" s="1"/>
      <c r="AO161" s="1"/>
      <c r="AP161" s="1"/>
      <c r="AQ161" s="1"/>
      <c r="AR161" s="21"/>
      <c r="AS161" s="21"/>
      <c r="AT161" s="21"/>
      <c r="AU161" s="21"/>
      <c r="AV161" s="21"/>
      <c r="AW161" s="70"/>
      <c r="AX161" s="332"/>
    </row>
    <row r="162" spans="1:50" hidden="1">
      <c r="A162" s="1">
        <v>2023</v>
      </c>
      <c r="B162" s="2" t="s">
        <v>64</v>
      </c>
      <c r="C162" s="156">
        <v>112175</v>
      </c>
      <c r="D162" s="163">
        <v>112175</v>
      </c>
      <c r="E162" s="3" t="s">
        <v>200</v>
      </c>
      <c r="F162" s="21" t="s">
        <v>635</v>
      </c>
      <c r="G162" s="21" t="s">
        <v>625</v>
      </c>
      <c r="H162" s="21" t="s">
        <v>203</v>
      </c>
      <c r="I162" s="21" t="s">
        <v>625</v>
      </c>
      <c r="J162" s="10" t="s">
        <v>636</v>
      </c>
      <c r="K162" s="10" t="s">
        <v>636</v>
      </c>
      <c r="L162" s="37">
        <v>45531</v>
      </c>
      <c r="M162" s="10" t="s">
        <v>636</v>
      </c>
      <c r="N162" s="169">
        <v>45531</v>
      </c>
      <c r="O162" s="27">
        <v>46431</v>
      </c>
      <c r="P162" s="21">
        <v>487</v>
      </c>
      <c r="Q162" s="22" t="s">
        <v>56</v>
      </c>
      <c r="R162" s="22"/>
      <c r="S162" s="22" t="s">
        <v>510</v>
      </c>
      <c r="T162" s="22"/>
      <c r="U162" s="22" t="s">
        <v>58</v>
      </c>
      <c r="V162" s="21"/>
      <c r="W162" s="21"/>
      <c r="X162" s="21" t="s">
        <v>205</v>
      </c>
      <c r="Y162" s="3" t="s">
        <v>24</v>
      </c>
      <c r="Z162" s="3" t="s">
        <v>61</v>
      </c>
      <c r="AA162" s="3"/>
      <c r="AB162" s="21" t="s">
        <v>647</v>
      </c>
      <c r="AC162" s="21">
        <v>263198081</v>
      </c>
      <c r="AD162" s="21"/>
      <c r="AE162" s="21"/>
      <c r="AF162" s="1"/>
      <c r="AG162" s="1"/>
      <c r="AH162" s="1"/>
      <c r="AI162" s="1"/>
      <c r="AJ162" s="1"/>
      <c r="AK162" s="1"/>
      <c r="AL162" s="1"/>
      <c r="AM162" s="1"/>
      <c r="AN162" s="1"/>
      <c r="AO162" s="1"/>
      <c r="AP162" s="1"/>
      <c r="AQ162" s="1"/>
      <c r="AR162" s="21"/>
      <c r="AS162" s="21"/>
      <c r="AT162" s="21"/>
      <c r="AU162" s="21"/>
      <c r="AV162" s="21"/>
      <c r="AW162" s="70"/>
      <c r="AX162" s="332"/>
    </row>
    <row r="163" spans="1:50" hidden="1">
      <c r="A163" s="1">
        <v>2023</v>
      </c>
      <c r="B163" s="2" t="s">
        <v>64</v>
      </c>
      <c r="C163" s="156">
        <v>112176</v>
      </c>
      <c r="D163" s="163">
        <v>112176</v>
      </c>
      <c r="E163" s="3" t="s">
        <v>200</v>
      </c>
      <c r="F163" s="21" t="s">
        <v>635</v>
      </c>
      <c r="G163" s="21" t="s">
        <v>625</v>
      </c>
      <c r="H163" s="21" t="s">
        <v>203</v>
      </c>
      <c r="I163" s="21" t="s">
        <v>625</v>
      </c>
      <c r="J163" s="10" t="s">
        <v>636</v>
      </c>
      <c r="K163" s="10" t="s">
        <v>636</v>
      </c>
      <c r="L163" s="37">
        <v>45531</v>
      </c>
      <c r="M163" s="10" t="s">
        <v>636</v>
      </c>
      <c r="N163" s="169">
        <v>45531</v>
      </c>
      <c r="O163" s="27">
        <v>46431</v>
      </c>
      <c r="P163" s="21">
        <v>487</v>
      </c>
      <c r="Q163" s="22" t="s">
        <v>56</v>
      </c>
      <c r="R163" s="22"/>
      <c r="S163" s="22" t="s">
        <v>510</v>
      </c>
      <c r="T163" s="22"/>
      <c r="U163" s="22" t="s">
        <v>58</v>
      </c>
      <c r="V163" s="21"/>
      <c r="W163" s="21"/>
      <c r="X163" s="21" t="s">
        <v>205</v>
      </c>
      <c r="Y163" s="3" t="s">
        <v>24</v>
      </c>
      <c r="Z163" s="3" t="s">
        <v>61</v>
      </c>
      <c r="AA163" s="3"/>
      <c r="AB163" s="21" t="s">
        <v>645</v>
      </c>
      <c r="AC163" s="21">
        <v>46268982</v>
      </c>
      <c r="AD163" s="21"/>
      <c r="AE163" s="21"/>
      <c r="AF163" s="1"/>
      <c r="AG163" s="1"/>
      <c r="AH163" s="1"/>
      <c r="AI163" s="1"/>
      <c r="AJ163" s="1"/>
      <c r="AK163" s="1"/>
      <c r="AL163" s="1"/>
      <c r="AM163" s="1"/>
      <c r="AN163" s="1"/>
      <c r="AO163" s="1"/>
      <c r="AP163" s="1"/>
      <c r="AQ163" s="1"/>
      <c r="AR163" s="21"/>
      <c r="AS163" s="21"/>
      <c r="AT163" s="21"/>
      <c r="AU163" s="21"/>
      <c r="AV163" s="21"/>
      <c r="AW163" s="70"/>
      <c r="AX163" s="332"/>
    </row>
    <row r="164" spans="1:50" hidden="1">
      <c r="A164" s="1">
        <v>2023</v>
      </c>
      <c r="B164" s="2" t="s">
        <v>64</v>
      </c>
      <c r="C164" s="156">
        <v>112180</v>
      </c>
      <c r="D164" s="163">
        <v>112180</v>
      </c>
      <c r="E164" s="3" t="s">
        <v>200</v>
      </c>
      <c r="F164" s="21" t="s">
        <v>635</v>
      </c>
      <c r="G164" s="21" t="s">
        <v>625</v>
      </c>
      <c r="H164" s="21" t="s">
        <v>203</v>
      </c>
      <c r="I164" s="21" t="s">
        <v>625</v>
      </c>
      <c r="J164" s="10" t="s">
        <v>636</v>
      </c>
      <c r="K164" s="10" t="s">
        <v>636</v>
      </c>
      <c r="L164" s="37">
        <v>45531</v>
      </c>
      <c r="M164" s="10" t="s">
        <v>636</v>
      </c>
      <c r="N164" s="169">
        <v>45531</v>
      </c>
      <c r="O164" s="27">
        <v>46431</v>
      </c>
      <c r="P164" s="21">
        <v>487</v>
      </c>
      <c r="Q164" s="22" t="s">
        <v>56</v>
      </c>
      <c r="R164" s="22"/>
      <c r="S164" s="22" t="s">
        <v>510</v>
      </c>
      <c r="T164" s="22"/>
      <c r="U164" s="22" t="s">
        <v>58</v>
      </c>
      <c r="V164" s="21"/>
      <c r="W164" s="21"/>
      <c r="X164" s="21" t="s">
        <v>205</v>
      </c>
      <c r="Y164" s="3" t="s">
        <v>24</v>
      </c>
      <c r="Z164" s="3" t="s">
        <v>61</v>
      </c>
      <c r="AA164" s="3"/>
      <c r="AB164" s="21" t="s">
        <v>646</v>
      </c>
      <c r="AC164" s="21">
        <v>265367346</v>
      </c>
      <c r="AD164" s="21"/>
      <c r="AE164" s="21"/>
      <c r="AF164" s="1"/>
      <c r="AG164" s="1"/>
      <c r="AH164" s="1"/>
      <c r="AI164" s="1"/>
      <c r="AJ164" s="1"/>
      <c r="AK164" s="1"/>
      <c r="AL164" s="1"/>
      <c r="AM164" s="1"/>
      <c r="AN164" s="1"/>
      <c r="AO164" s="1"/>
      <c r="AP164" s="1"/>
      <c r="AQ164" s="1"/>
      <c r="AR164" s="21"/>
      <c r="AS164" s="21"/>
      <c r="AT164" s="21"/>
      <c r="AU164" s="21"/>
      <c r="AV164" s="21"/>
      <c r="AW164" s="70"/>
      <c r="AX164" s="332"/>
    </row>
    <row r="165" spans="1:50" hidden="1">
      <c r="A165" s="1">
        <v>2023</v>
      </c>
      <c r="B165" s="2" t="s">
        <v>64</v>
      </c>
      <c r="C165" s="156">
        <v>112265</v>
      </c>
      <c r="D165" s="163">
        <v>112265</v>
      </c>
      <c r="E165" s="3" t="s">
        <v>200</v>
      </c>
      <c r="F165" s="21" t="s">
        <v>635</v>
      </c>
      <c r="G165" s="21" t="s">
        <v>625</v>
      </c>
      <c r="H165" s="21" t="s">
        <v>203</v>
      </c>
      <c r="I165" s="21" t="s">
        <v>625</v>
      </c>
      <c r="J165" s="10" t="s">
        <v>648</v>
      </c>
      <c r="K165" s="10" t="s">
        <v>648</v>
      </c>
      <c r="L165" s="37">
        <v>45531</v>
      </c>
      <c r="M165" s="10" t="s">
        <v>648</v>
      </c>
      <c r="N165" s="169">
        <v>45531</v>
      </c>
      <c r="O165" s="27">
        <v>46431</v>
      </c>
      <c r="P165" s="21">
        <v>487</v>
      </c>
      <c r="Q165" s="22" t="s">
        <v>56</v>
      </c>
      <c r="R165" s="22"/>
      <c r="S165" s="22" t="s">
        <v>510</v>
      </c>
      <c r="T165" s="22"/>
      <c r="U165" s="22" t="s">
        <v>58</v>
      </c>
      <c r="V165" s="21"/>
      <c r="W165" s="21"/>
      <c r="X165" s="21" t="s">
        <v>205</v>
      </c>
      <c r="Y165" s="3" t="s">
        <v>24</v>
      </c>
      <c r="Z165" s="3" t="s">
        <v>61</v>
      </c>
      <c r="AA165" s="3"/>
      <c r="AB165" s="21" t="s">
        <v>643</v>
      </c>
      <c r="AC165" s="21">
        <v>35990294</v>
      </c>
      <c r="AD165" s="21"/>
      <c r="AE165" s="21"/>
      <c r="AF165" s="1"/>
      <c r="AG165" s="1"/>
      <c r="AH165" s="1"/>
      <c r="AI165" s="1"/>
      <c r="AJ165" s="1"/>
      <c r="AK165" s="1"/>
      <c r="AL165" s="1"/>
      <c r="AM165" s="1"/>
      <c r="AN165" s="1"/>
      <c r="AO165" s="1"/>
      <c r="AP165" s="1"/>
      <c r="AQ165" s="1"/>
      <c r="AR165" s="21"/>
      <c r="AS165" s="21"/>
      <c r="AT165" s="21"/>
      <c r="AU165" s="21"/>
      <c r="AV165" s="21"/>
      <c r="AW165" s="70"/>
      <c r="AX165" s="332"/>
    </row>
    <row r="166" spans="1:50" hidden="1">
      <c r="A166" s="1">
        <v>2023</v>
      </c>
      <c r="B166" s="2" t="s">
        <v>64</v>
      </c>
      <c r="C166" s="156">
        <v>112266</v>
      </c>
      <c r="D166" s="163">
        <v>112266</v>
      </c>
      <c r="E166" s="3" t="s">
        <v>200</v>
      </c>
      <c r="F166" s="21" t="s">
        <v>635</v>
      </c>
      <c r="G166" s="21" t="s">
        <v>625</v>
      </c>
      <c r="H166" s="21" t="s">
        <v>203</v>
      </c>
      <c r="I166" s="21" t="s">
        <v>625</v>
      </c>
      <c r="J166" s="10" t="s">
        <v>648</v>
      </c>
      <c r="K166" s="10" t="s">
        <v>648</v>
      </c>
      <c r="L166" s="37">
        <v>45531</v>
      </c>
      <c r="M166" s="10" t="s">
        <v>648</v>
      </c>
      <c r="N166" s="169">
        <v>45531</v>
      </c>
      <c r="O166" s="27">
        <v>46431</v>
      </c>
      <c r="P166" s="21">
        <v>487</v>
      </c>
      <c r="Q166" s="22" t="s">
        <v>56</v>
      </c>
      <c r="R166" s="22"/>
      <c r="S166" s="22" t="s">
        <v>510</v>
      </c>
      <c r="T166" s="22"/>
      <c r="U166" s="22" t="s">
        <v>58</v>
      </c>
      <c r="V166" s="21"/>
      <c r="W166" s="21"/>
      <c r="X166" s="21" t="s">
        <v>205</v>
      </c>
      <c r="Y166" s="3" t="s">
        <v>24</v>
      </c>
      <c r="Z166" s="3" t="s">
        <v>61</v>
      </c>
      <c r="AA166" s="3"/>
      <c r="AB166" s="21" t="s">
        <v>645</v>
      </c>
      <c r="AC166" s="21">
        <v>55507477</v>
      </c>
      <c r="AD166" s="21"/>
      <c r="AE166" s="21"/>
      <c r="AF166" s="1"/>
      <c r="AG166" s="1"/>
      <c r="AH166" s="1"/>
      <c r="AI166" s="1"/>
      <c r="AJ166" s="1"/>
      <c r="AK166" s="1"/>
      <c r="AL166" s="1"/>
      <c r="AM166" s="1"/>
      <c r="AN166" s="1"/>
      <c r="AO166" s="1"/>
      <c r="AP166" s="1"/>
      <c r="AQ166" s="1"/>
      <c r="AR166" s="21"/>
      <c r="AS166" s="21"/>
      <c r="AT166" s="21"/>
      <c r="AU166" s="21"/>
      <c r="AV166" s="21"/>
      <c r="AW166" s="70"/>
      <c r="AX166" s="71"/>
    </row>
    <row r="167" spans="1:50" hidden="1">
      <c r="A167" s="4">
        <v>2023</v>
      </c>
      <c r="B167" s="5" t="s">
        <v>64</v>
      </c>
      <c r="C167" s="157">
        <v>120750</v>
      </c>
      <c r="D167" s="164">
        <v>120750</v>
      </c>
      <c r="E167" s="6" t="s">
        <v>200</v>
      </c>
      <c r="F167" s="23" t="s">
        <v>649</v>
      </c>
      <c r="G167" s="21" t="s">
        <v>625</v>
      </c>
      <c r="H167" s="23" t="s">
        <v>203</v>
      </c>
      <c r="I167" s="23" t="s">
        <v>625</v>
      </c>
      <c r="J167" s="12">
        <v>45254</v>
      </c>
      <c r="K167" s="12">
        <v>45254</v>
      </c>
      <c r="L167" s="38">
        <v>45275</v>
      </c>
      <c r="M167" s="12">
        <v>45254</v>
      </c>
      <c r="N167" s="170">
        <v>45275</v>
      </c>
      <c r="O167" s="27">
        <v>46175</v>
      </c>
      <c r="P167" s="21">
        <v>231</v>
      </c>
      <c r="Q167" s="25" t="s">
        <v>56</v>
      </c>
      <c r="R167" s="25"/>
      <c r="S167" s="22" t="s">
        <v>510</v>
      </c>
      <c r="T167" s="25"/>
      <c r="U167" s="25" t="s">
        <v>58</v>
      </c>
      <c r="V167" s="23"/>
      <c r="W167" s="23"/>
      <c r="X167" s="23" t="s">
        <v>205</v>
      </c>
      <c r="Y167" s="6" t="s">
        <v>24</v>
      </c>
      <c r="Z167" s="3" t="s">
        <v>61</v>
      </c>
      <c r="AA167" s="6"/>
      <c r="AB167" s="23" t="s">
        <v>650</v>
      </c>
      <c r="AC167" s="23">
        <v>2787932</v>
      </c>
      <c r="AD167" s="23"/>
      <c r="AE167" s="23"/>
      <c r="AF167" s="4"/>
      <c r="AG167" s="4"/>
      <c r="AH167" s="4"/>
      <c r="AI167" s="4"/>
      <c r="AJ167" s="4"/>
      <c r="AK167" s="4"/>
      <c r="AL167" s="4"/>
      <c r="AM167" s="4"/>
      <c r="AN167" s="4"/>
      <c r="AO167" s="4"/>
      <c r="AP167" s="4"/>
      <c r="AQ167" s="4"/>
      <c r="AR167" s="23"/>
      <c r="AS167" s="23"/>
      <c r="AT167" s="23"/>
      <c r="AU167" s="23"/>
      <c r="AV167" s="23"/>
      <c r="AW167" s="69"/>
      <c r="AX167" s="71"/>
    </row>
    <row r="168" spans="1:50" hidden="1">
      <c r="A168" s="1">
        <v>2024</v>
      </c>
      <c r="B168" s="2" t="s">
        <v>64</v>
      </c>
      <c r="C168" s="1">
        <v>318</v>
      </c>
      <c r="D168" s="160" t="s">
        <v>651</v>
      </c>
      <c r="E168" s="21" t="s">
        <v>52</v>
      </c>
      <c r="F168" s="41" t="s">
        <v>652</v>
      </c>
      <c r="G168" s="40" t="s">
        <v>528</v>
      </c>
      <c r="H168" s="42" t="s">
        <v>516</v>
      </c>
      <c r="I168" s="21"/>
      <c r="J168" s="43">
        <v>45371</v>
      </c>
      <c r="K168" s="43">
        <v>45372</v>
      </c>
      <c r="L168" s="43">
        <v>45657</v>
      </c>
      <c r="M168" s="43">
        <v>45372</v>
      </c>
      <c r="N168" s="171">
        <v>45657</v>
      </c>
      <c r="O168" s="27">
        <v>46557</v>
      </c>
      <c r="P168" s="21">
        <v>613</v>
      </c>
      <c r="Q168" s="22" t="s">
        <v>56</v>
      </c>
      <c r="R168" s="21"/>
      <c r="S168" s="22" t="s">
        <v>510</v>
      </c>
      <c r="T168" s="25"/>
      <c r="U168" s="25" t="s">
        <v>58</v>
      </c>
      <c r="V168" s="21"/>
      <c r="W168" s="21"/>
      <c r="X168" s="21" t="s">
        <v>59</v>
      </c>
      <c r="Y168" s="3" t="s">
        <v>24</v>
      </c>
      <c r="Z168" s="3" t="s">
        <v>61</v>
      </c>
      <c r="AA168" s="3"/>
      <c r="AB168" s="42" t="s">
        <v>653</v>
      </c>
      <c r="AC168" s="44" t="s">
        <v>654</v>
      </c>
      <c r="AD168" s="21"/>
      <c r="AE168" s="21"/>
      <c r="AF168" s="1"/>
      <c r="AG168" s="1"/>
      <c r="AH168" s="1"/>
      <c r="AI168" s="1"/>
      <c r="AJ168" s="1"/>
      <c r="AK168" s="1"/>
      <c r="AL168" s="1"/>
      <c r="AM168" s="1"/>
      <c r="AN168" s="1"/>
      <c r="AO168" s="1"/>
      <c r="AP168" s="1"/>
      <c r="AQ168" s="1"/>
      <c r="AR168" s="21"/>
      <c r="AS168" s="21"/>
      <c r="AT168" s="21"/>
      <c r="AU168" s="21"/>
      <c r="AV168" s="21"/>
      <c r="AW168" s="70"/>
      <c r="AX168" s="71"/>
    </row>
    <row r="169" spans="1:50" ht="272.10000000000002" hidden="1" customHeight="1">
      <c r="A169" s="401">
        <v>2024</v>
      </c>
      <c r="B169" s="417" t="s">
        <v>64</v>
      </c>
      <c r="C169" s="401">
        <v>350</v>
      </c>
      <c r="D169" s="429" t="s">
        <v>655</v>
      </c>
      <c r="E169" s="545" t="s">
        <v>52</v>
      </c>
      <c r="F169" s="431" t="s">
        <v>656</v>
      </c>
      <c r="G169" s="433" t="s">
        <v>543</v>
      </c>
      <c r="H169" s="427" t="s">
        <v>516</v>
      </c>
      <c r="I169" s="545"/>
      <c r="J169" s="425">
        <v>45384</v>
      </c>
      <c r="K169" s="425">
        <v>45385</v>
      </c>
      <c r="L169" s="425">
        <v>45788</v>
      </c>
      <c r="M169" s="425">
        <v>45385</v>
      </c>
      <c r="N169" s="435">
        <v>45788</v>
      </c>
      <c r="O169" s="546">
        <v>46688</v>
      </c>
      <c r="P169" s="545">
        <v>744</v>
      </c>
      <c r="Q169" s="550" t="s">
        <v>56</v>
      </c>
      <c r="R169" s="545"/>
      <c r="S169" s="550" t="s">
        <v>510</v>
      </c>
      <c r="T169" s="25"/>
      <c r="U169" s="550" t="s">
        <v>58</v>
      </c>
      <c r="V169" s="545"/>
      <c r="W169" s="545"/>
      <c r="X169" s="545" t="s">
        <v>59</v>
      </c>
      <c r="Y169" s="409" t="s">
        <v>24</v>
      </c>
      <c r="Z169" s="409" t="s">
        <v>61</v>
      </c>
      <c r="AA169" s="409"/>
      <c r="AB169" s="427" t="s">
        <v>657</v>
      </c>
      <c r="AC169" s="634" t="s">
        <v>658</v>
      </c>
      <c r="AD169" s="545"/>
      <c r="AE169" s="545"/>
      <c r="AF169" s="401"/>
      <c r="AG169" s="401"/>
      <c r="AH169" s="401"/>
      <c r="AI169" s="401"/>
      <c r="AJ169" s="401"/>
      <c r="AK169" s="401"/>
      <c r="AL169" s="401"/>
      <c r="AM169" s="401"/>
      <c r="AN169" s="401"/>
      <c r="AO169" s="401"/>
      <c r="AP169" s="401"/>
      <c r="AQ169" s="401"/>
      <c r="AR169" s="545"/>
      <c r="AS169" s="545"/>
      <c r="AT169" s="545"/>
      <c r="AU169" s="545"/>
      <c r="AV169" s="545"/>
      <c r="AW169" s="551"/>
      <c r="AX169" s="635"/>
    </row>
    <row r="170" spans="1:50" hidden="1">
      <c r="A170" s="402"/>
      <c r="B170" s="418"/>
      <c r="C170" s="402"/>
      <c r="D170" s="430"/>
      <c r="E170" s="557"/>
      <c r="F170" s="432"/>
      <c r="G170" s="434"/>
      <c r="H170" s="428"/>
      <c r="I170" s="557"/>
      <c r="J170" s="426"/>
      <c r="K170" s="426"/>
      <c r="L170" s="426"/>
      <c r="M170" s="426"/>
      <c r="N170" s="436"/>
      <c r="O170" s="558"/>
      <c r="P170" s="557"/>
      <c r="Q170" s="560"/>
      <c r="R170" s="557"/>
      <c r="S170" s="560"/>
      <c r="T170" s="26"/>
      <c r="U170" s="560"/>
      <c r="V170" s="557"/>
      <c r="W170" s="557"/>
      <c r="X170" s="557"/>
      <c r="Y170" s="410"/>
      <c r="Z170" s="410"/>
      <c r="AA170" s="410"/>
      <c r="AB170" s="428"/>
      <c r="AC170" s="636"/>
      <c r="AD170" s="557"/>
      <c r="AE170" s="557"/>
      <c r="AF170" s="402"/>
      <c r="AG170" s="402"/>
      <c r="AH170" s="402"/>
      <c r="AI170" s="402"/>
      <c r="AJ170" s="402"/>
      <c r="AK170" s="402"/>
      <c r="AL170" s="402"/>
      <c r="AM170" s="402"/>
      <c r="AN170" s="402"/>
      <c r="AO170" s="402"/>
      <c r="AP170" s="402"/>
      <c r="AQ170" s="402"/>
      <c r="AR170" s="557"/>
      <c r="AS170" s="557"/>
      <c r="AT170" s="557"/>
      <c r="AU170" s="557"/>
      <c r="AV170" s="557"/>
      <c r="AW170" s="561"/>
      <c r="AX170" s="635"/>
    </row>
    <row r="171" spans="1:50" hidden="1">
      <c r="A171" s="1">
        <v>2024</v>
      </c>
      <c r="B171" s="2" t="s">
        <v>64</v>
      </c>
      <c r="C171" s="1">
        <v>359</v>
      </c>
      <c r="D171" s="160" t="s">
        <v>659</v>
      </c>
      <c r="E171" s="21" t="s">
        <v>52</v>
      </c>
      <c r="F171" s="41" t="s">
        <v>660</v>
      </c>
      <c r="G171" s="40" t="s">
        <v>661</v>
      </c>
      <c r="H171" s="42" t="s">
        <v>523</v>
      </c>
      <c r="I171" s="21"/>
      <c r="J171" s="43">
        <v>45397</v>
      </c>
      <c r="K171" s="43">
        <v>45399</v>
      </c>
      <c r="L171" s="43">
        <v>45657</v>
      </c>
      <c r="M171" s="43">
        <v>45399</v>
      </c>
      <c r="N171" s="171">
        <v>45657</v>
      </c>
      <c r="O171" s="27">
        <v>46557</v>
      </c>
      <c r="P171" s="21">
        <v>613</v>
      </c>
      <c r="Q171" s="22" t="s">
        <v>56</v>
      </c>
      <c r="R171" s="21"/>
      <c r="S171" s="22" t="s">
        <v>510</v>
      </c>
      <c r="T171" s="25"/>
      <c r="U171" s="25" t="s">
        <v>58</v>
      </c>
      <c r="V171" s="21"/>
      <c r="W171" s="21"/>
      <c r="X171" s="21" t="s">
        <v>59</v>
      </c>
      <c r="Y171" s="3" t="s">
        <v>24</v>
      </c>
      <c r="Z171" s="3" t="s">
        <v>61</v>
      </c>
      <c r="AA171" s="3"/>
      <c r="AB171" s="42" t="s">
        <v>662</v>
      </c>
      <c r="AC171" s="44" t="s">
        <v>663</v>
      </c>
      <c r="AD171" s="21"/>
      <c r="AE171" s="21"/>
      <c r="AF171" s="1"/>
      <c r="AG171" s="1"/>
      <c r="AH171" s="1"/>
      <c r="AI171" s="1"/>
      <c r="AJ171" s="1"/>
      <c r="AK171" s="1"/>
      <c r="AL171" s="1"/>
      <c r="AM171" s="1"/>
      <c r="AN171" s="1"/>
      <c r="AO171" s="1"/>
      <c r="AP171" s="1"/>
      <c r="AQ171" s="1"/>
      <c r="AR171" s="21"/>
      <c r="AS171" s="21"/>
      <c r="AT171" s="21"/>
      <c r="AU171" s="21"/>
      <c r="AV171" s="21"/>
      <c r="AW171" s="70"/>
      <c r="AX171" s="71"/>
    </row>
    <row r="172" spans="1:50">
      <c r="A172" s="1">
        <v>2024</v>
      </c>
      <c r="B172" s="2" t="s">
        <v>64</v>
      </c>
      <c r="C172" s="1">
        <v>372</v>
      </c>
      <c r="D172" s="160" t="s">
        <v>664</v>
      </c>
      <c r="E172" s="21" t="s">
        <v>52</v>
      </c>
      <c r="F172" s="41" t="s">
        <v>665</v>
      </c>
      <c r="G172" s="40" t="s">
        <v>661</v>
      </c>
      <c r="H172" s="42" t="s">
        <v>666</v>
      </c>
      <c r="I172" s="21"/>
      <c r="J172" s="43">
        <v>45412</v>
      </c>
      <c r="K172" s="43">
        <v>45420</v>
      </c>
      <c r="L172" s="43">
        <v>45657</v>
      </c>
      <c r="M172" s="43">
        <v>45420</v>
      </c>
      <c r="N172" s="171">
        <v>45657</v>
      </c>
      <c r="O172" s="27">
        <v>46557</v>
      </c>
      <c r="P172" s="21">
        <v>613</v>
      </c>
      <c r="Q172" s="22" t="s">
        <v>56</v>
      </c>
      <c r="R172" s="21"/>
      <c r="S172" s="22" t="s">
        <v>510</v>
      </c>
      <c r="T172" s="25"/>
      <c r="U172" s="25" t="s">
        <v>58</v>
      </c>
      <c r="V172" s="21"/>
      <c r="W172" s="21"/>
      <c r="X172" s="21" t="s">
        <v>59</v>
      </c>
      <c r="Y172" s="3" t="s">
        <v>89</v>
      </c>
      <c r="Z172" s="3" t="s">
        <v>61</v>
      </c>
      <c r="AA172" s="3"/>
      <c r="AB172" s="42" t="s">
        <v>667</v>
      </c>
      <c r="AC172" s="44" t="s">
        <v>668</v>
      </c>
      <c r="AD172" s="21"/>
      <c r="AE172" s="21"/>
      <c r="AF172" s="1"/>
      <c r="AG172" s="1"/>
      <c r="AH172" s="1"/>
      <c r="AI172" s="1"/>
      <c r="AJ172" s="1"/>
      <c r="AK172" s="1"/>
      <c r="AL172" s="1"/>
      <c r="AM172" s="1"/>
      <c r="AN172" s="1"/>
      <c r="AO172" s="1"/>
      <c r="AP172" s="1"/>
      <c r="AQ172" s="1"/>
      <c r="AR172" s="21"/>
      <c r="AS172" s="21"/>
      <c r="AT172" s="21"/>
      <c r="AU172" s="21"/>
      <c r="AV172" s="21"/>
      <c r="AW172" s="70"/>
      <c r="AX172" s="71"/>
    </row>
    <row r="173" spans="1:50" hidden="1">
      <c r="A173" s="1">
        <v>2024</v>
      </c>
      <c r="B173" s="2" t="s">
        <v>64</v>
      </c>
      <c r="C173" s="1">
        <v>384</v>
      </c>
      <c r="D173" s="160" t="s">
        <v>669</v>
      </c>
      <c r="E173" s="21" t="s">
        <v>52</v>
      </c>
      <c r="F173" s="41" t="s">
        <v>670</v>
      </c>
      <c r="G173" s="40" t="s">
        <v>671</v>
      </c>
      <c r="H173" s="42" t="s">
        <v>672</v>
      </c>
      <c r="I173" s="21"/>
      <c r="J173" s="43">
        <v>45420</v>
      </c>
      <c r="K173" s="43">
        <v>45427</v>
      </c>
      <c r="L173" s="43">
        <v>46022</v>
      </c>
      <c r="M173" s="43">
        <v>45427</v>
      </c>
      <c r="N173" s="171">
        <v>46022</v>
      </c>
      <c r="O173" s="27">
        <v>46922</v>
      </c>
      <c r="P173" s="21">
        <v>978</v>
      </c>
      <c r="Q173" s="22" t="s">
        <v>56</v>
      </c>
      <c r="R173" s="21"/>
      <c r="S173" s="22" t="s">
        <v>510</v>
      </c>
      <c r="T173" s="25"/>
      <c r="U173" s="25" t="s">
        <v>58</v>
      </c>
      <c r="V173" s="21"/>
      <c r="W173" s="21"/>
      <c r="X173" s="21" t="s">
        <v>59</v>
      </c>
      <c r="Y173" s="3" t="s">
        <v>24</v>
      </c>
      <c r="Z173" s="3" t="s">
        <v>61</v>
      </c>
      <c r="AA173" s="3"/>
      <c r="AB173" s="42" t="s">
        <v>673</v>
      </c>
      <c r="AC173" s="48" t="s">
        <v>674</v>
      </c>
      <c r="AD173" s="21"/>
      <c r="AE173" s="21"/>
      <c r="AF173" s="1"/>
      <c r="AG173" s="1"/>
      <c r="AH173" s="1"/>
      <c r="AI173" s="1"/>
      <c r="AJ173" s="1"/>
      <c r="AK173" s="1"/>
      <c r="AL173" s="1"/>
      <c r="AM173" s="1"/>
      <c r="AN173" s="1"/>
      <c r="AO173" s="1"/>
      <c r="AP173" s="1"/>
      <c r="AQ173" s="1"/>
      <c r="AR173" s="21"/>
      <c r="AS173" s="21"/>
      <c r="AT173" s="21"/>
      <c r="AU173" s="21"/>
      <c r="AV173" s="21"/>
      <c r="AW173" s="70"/>
      <c r="AX173" s="71"/>
    </row>
    <row r="174" spans="1:50" hidden="1">
      <c r="A174" s="1">
        <v>2024</v>
      </c>
      <c r="B174" s="2" t="s">
        <v>64</v>
      </c>
      <c r="C174" s="1">
        <v>393</v>
      </c>
      <c r="D174" s="160" t="s">
        <v>675</v>
      </c>
      <c r="E174" s="21" t="s">
        <v>52</v>
      </c>
      <c r="F174" s="49" t="s">
        <v>676</v>
      </c>
      <c r="G174" s="40" t="s">
        <v>572</v>
      </c>
      <c r="H174" s="42" t="s">
        <v>516</v>
      </c>
      <c r="I174" s="21"/>
      <c r="J174" s="43">
        <v>45436</v>
      </c>
      <c r="K174" s="43">
        <v>45442</v>
      </c>
      <c r="L174" s="43">
        <v>45657</v>
      </c>
      <c r="M174" s="43">
        <v>45442</v>
      </c>
      <c r="N174" s="171">
        <v>45657</v>
      </c>
      <c r="O174" s="27">
        <v>46557</v>
      </c>
      <c r="P174" s="21">
        <v>613</v>
      </c>
      <c r="Q174" s="22" t="s">
        <v>56</v>
      </c>
      <c r="R174" s="21"/>
      <c r="S174" s="22" t="s">
        <v>510</v>
      </c>
      <c r="T174" s="25"/>
      <c r="U174" s="25" t="s">
        <v>58</v>
      </c>
      <c r="V174" s="21"/>
      <c r="W174" s="21"/>
      <c r="X174" s="21" t="s">
        <v>59</v>
      </c>
      <c r="Y174" s="3" t="s">
        <v>24</v>
      </c>
      <c r="Z174" s="3" t="s">
        <v>61</v>
      </c>
      <c r="AA174" s="3"/>
      <c r="AB174" s="42" t="s">
        <v>110</v>
      </c>
      <c r="AC174" s="44" t="s">
        <v>677</v>
      </c>
      <c r="AD174" s="21"/>
      <c r="AE174" s="21"/>
      <c r="AF174" s="1"/>
      <c r="AG174" s="1"/>
      <c r="AH174" s="1"/>
      <c r="AI174" s="1"/>
      <c r="AJ174" s="1"/>
      <c r="AK174" s="1"/>
      <c r="AL174" s="1"/>
      <c r="AM174" s="1"/>
      <c r="AN174" s="1"/>
      <c r="AO174" s="1"/>
      <c r="AP174" s="1"/>
      <c r="AQ174" s="1"/>
      <c r="AR174" s="21"/>
      <c r="AS174" s="21"/>
      <c r="AT174" s="21"/>
      <c r="AU174" s="21"/>
      <c r="AV174" s="21"/>
      <c r="AW174" s="70"/>
      <c r="AX174" s="71"/>
    </row>
    <row r="175" spans="1:50" hidden="1">
      <c r="A175" s="1">
        <v>2024</v>
      </c>
      <c r="B175" s="2" t="s">
        <v>64</v>
      </c>
      <c r="C175" s="1">
        <v>415</v>
      </c>
      <c r="D175" s="160" t="s">
        <v>678</v>
      </c>
      <c r="E175" s="21" t="s">
        <v>52</v>
      </c>
      <c r="F175" s="49" t="s">
        <v>679</v>
      </c>
      <c r="G175" s="40" t="s">
        <v>583</v>
      </c>
      <c r="H175" s="42" t="s">
        <v>598</v>
      </c>
      <c r="I175" s="21"/>
      <c r="J175" s="43">
        <v>45463</v>
      </c>
      <c r="K175" s="43">
        <v>45464</v>
      </c>
      <c r="L175" s="43">
        <v>46012</v>
      </c>
      <c r="M175" s="43">
        <v>45464</v>
      </c>
      <c r="N175" s="171">
        <v>46012</v>
      </c>
      <c r="O175" s="27">
        <v>46912</v>
      </c>
      <c r="P175" s="21">
        <v>968</v>
      </c>
      <c r="Q175" s="22" t="s">
        <v>56</v>
      </c>
      <c r="R175" s="21"/>
      <c r="S175" s="22" t="s">
        <v>510</v>
      </c>
      <c r="T175" s="25"/>
      <c r="U175" s="25" t="s">
        <v>58</v>
      </c>
      <c r="V175" s="21"/>
      <c r="W175" s="21"/>
      <c r="X175" s="21" t="s">
        <v>59</v>
      </c>
      <c r="Y175" s="3" t="s">
        <v>24</v>
      </c>
      <c r="Z175" s="3" t="s">
        <v>61</v>
      </c>
      <c r="AA175" s="3"/>
      <c r="AB175" s="42" t="s">
        <v>680</v>
      </c>
      <c r="AC175" s="44" t="s">
        <v>681</v>
      </c>
      <c r="AD175" s="21"/>
      <c r="AE175" s="21"/>
      <c r="AF175" s="1"/>
      <c r="AG175" s="1"/>
      <c r="AH175" s="1"/>
      <c r="AI175" s="1"/>
      <c r="AJ175" s="1"/>
      <c r="AK175" s="1"/>
      <c r="AL175" s="1"/>
      <c r="AM175" s="1"/>
      <c r="AN175" s="1"/>
      <c r="AO175" s="1"/>
      <c r="AP175" s="1"/>
      <c r="AQ175" s="1"/>
      <c r="AR175" s="21"/>
      <c r="AS175" s="21"/>
      <c r="AT175" s="21"/>
      <c r="AU175" s="21"/>
      <c r="AV175" s="21"/>
      <c r="AW175" s="70"/>
      <c r="AX175" s="71"/>
    </row>
    <row r="176" spans="1:50" hidden="1">
      <c r="A176" s="1">
        <v>2024</v>
      </c>
      <c r="B176" s="2" t="s">
        <v>64</v>
      </c>
      <c r="C176" s="1">
        <v>416</v>
      </c>
      <c r="D176" s="160" t="s">
        <v>678</v>
      </c>
      <c r="E176" s="21" t="s">
        <v>52</v>
      </c>
      <c r="F176" s="49" t="s">
        <v>682</v>
      </c>
      <c r="G176" s="40" t="s">
        <v>583</v>
      </c>
      <c r="H176" s="42" t="s">
        <v>598</v>
      </c>
      <c r="I176" s="21"/>
      <c r="J176" s="43">
        <v>45467</v>
      </c>
      <c r="K176" s="43">
        <v>45463</v>
      </c>
      <c r="L176" s="43">
        <v>46060</v>
      </c>
      <c r="M176" s="43">
        <v>45463</v>
      </c>
      <c r="N176" s="171">
        <v>46060</v>
      </c>
      <c r="O176" s="27">
        <v>46960</v>
      </c>
      <c r="P176" s="21">
        <v>1016</v>
      </c>
      <c r="Q176" s="22" t="s">
        <v>56</v>
      </c>
      <c r="R176" s="21"/>
      <c r="S176" s="22" t="s">
        <v>510</v>
      </c>
      <c r="T176" s="25"/>
      <c r="U176" s="25" t="s">
        <v>58</v>
      </c>
      <c r="V176" s="21"/>
      <c r="W176" s="21"/>
      <c r="X176" s="21" t="s">
        <v>59</v>
      </c>
      <c r="Y176" s="3" t="s">
        <v>24</v>
      </c>
      <c r="Z176" s="3" t="s">
        <v>61</v>
      </c>
      <c r="AA176" s="3"/>
      <c r="AB176" s="42" t="s">
        <v>683</v>
      </c>
      <c r="AC176" s="44" t="s">
        <v>684</v>
      </c>
      <c r="AD176" s="21"/>
      <c r="AE176" s="21"/>
      <c r="AF176" s="1"/>
      <c r="AG176" s="1"/>
      <c r="AH176" s="1"/>
      <c r="AI176" s="1"/>
      <c r="AJ176" s="1"/>
      <c r="AK176" s="1"/>
      <c r="AL176" s="1"/>
      <c r="AM176" s="1"/>
      <c r="AN176" s="1"/>
      <c r="AO176" s="1"/>
      <c r="AP176" s="1"/>
      <c r="AQ176" s="1"/>
      <c r="AR176" s="21"/>
      <c r="AS176" s="21"/>
      <c r="AT176" s="21"/>
      <c r="AU176" s="21"/>
      <c r="AV176" s="21"/>
      <c r="AW176" s="70"/>
      <c r="AX176" s="71"/>
    </row>
    <row r="177" spans="1:50">
      <c r="A177" s="1">
        <v>2024</v>
      </c>
      <c r="B177" s="2" t="s">
        <v>64</v>
      </c>
      <c r="C177" s="1">
        <v>419</v>
      </c>
      <c r="D177" s="160" t="s">
        <v>685</v>
      </c>
      <c r="E177" s="21" t="s">
        <v>52</v>
      </c>
      <c r="F177" s="49" t="s">
        <v>686</v>
      </c>
      <c r="G177" s="40" t="s">
        <v>536</v>
      </c>
      <c r="H177" s="42" t="s">
        <v>523</v>
      </c>
      <c r="I177" s="21"/>
      <c r="J177" s="43">
        <v>45471</v>
      </c>
      <c r="K177" s="43">
        <v>45471</v>
      </c>
      <c r="L177" s="43">
        <v>45503</v>
      </c>
      <c r="M177" s="43">
        <v>45471</v>
      </c>
      <c r="N177" s="171">
        <v>45503</v>
      </c>
      <c r="O177" s="27">
        <v>46403</v>
      </c>
      <c r="P177" s="21">
        <v>459</v>
      </c>
      <c r="Q177" s="22" t="s">
        <v>56</v>
      </c>
      <c r="R177" s="21"/>
      <c r="S177" s="22" t="s">
        <v>510</v>
      </c>
      <c r="T177" s="25"/>
      <c r="U177" s="25" t="s">
        <v>58</v>
      </c>
      <c r="V177" s="21"/>
      <c r="W177" s="21"/>
      <c r="X177" s="21" t="s">
        <v>59</v>
      </c>
      <c r="Y177" s="3" t="s">
        <v>89</v>
      </c>
      <c r="Z177" s="3" t="s">
        <v>61</v>
      </c>
      <c r="AA177" s="3"/>
      <c r="AB177" s="42" t="s">
        <v>687</v>
      </c>
      <c r="AC177" s="44" t="s">
        <v>688</v>
      </c>
      <c r="AD177" s="21"/>
      <c r="AE177" s="21"/>
      <c r="AF177" s="1"/>
      <c r="AG177" s="1"/>
      <c r="AH177" s="1"/>
      <c r="AI177" s="1"/>
      <c r="AJ177" s="1"/>
      <c r="AK177" s="1"/>
      <c r="AL177" s="1"/>
      <c r="AM177" s="1"/>
      <c r="AN177" s="1"/>
      <c r="AO177" s="1"/>
      <c r="AP177" s="1"/>
      <c r="AQ177" s="1"/>
      <c r="AR177" s="21"/>
      <c r="AS177" s="21"/>
      <c r="AT177" s="21"/>
      <c r="AU177" s="21"/>
      <c r="AV177" s="21"/>
      <c r="AW177" s="70"/>
      <c r="AX177" s="71"/>
    </row>
    <row r="178" spans="1:50" hidden="1">
      <c r="A178" s="1">
        <v>2024</v>
      </c>
      <c r="B178" s="2" t="s">
        <v>64</v>
      </c>
      <c r="C178" s="1">
        <v>470</v>
      </c>
      <c r="D178" s="21" t="s">
        <v>689</v>
      </c>
      <c r="E178" s="21" t="s">
        <v>52</v>
      </c>
      <c r="F178" s="41" t="s">
        <v>690</v>
      </c>
      <c r="G178" s="42" t="s">
        <v>536</v>
      </c>
      <c r="H178" s="42" t="s">
        <v>537</v>
      </c>
      <c r="I178" s="21"/>
      <c r="J178" s="43">
        <v>45586</v>
      </c>
      <c r="K178" s="43">
        <v>45589</v>
      </c>
      <c r="L178" s="43">
        <v>45617</v>
      </c>
      <c r="M178" s="43">
        <v>45589</v>
      </c>
      <c r="N178" s="171">
        <v>45617</v>
      </c>
      <c r="O178" s="27">
        <v>46517</v>
      </c>
      <c r="P178" s="21">
        <v>573</v>
      </c>
      <c r="Q178" s="22" t="s">
        <v>56</v>
      </c>
      <c r="R178" s="21"/>
      <c r="S178" s="22" t="s">
        <v>510</v>
      </c>
      <c r="T178" s="25"/>
      <c r="U178" s="25" t="s">
        <v>58</v>
      </c>
      <c r="V178" s="21"/>
      <c r="W178" s="21"/>
      <c r="X178" s="21" t="s">
        <v>59</v>
      </c>
      <c r="Y178" s="42" t="s">
        <v>24</v>
      </c>
      <c r="Z178" s="3" t="s">
        <v>61</v>
      </c>
      <c r="AA178" s="3"/>
      <c r="AB178" s="42" t="s">
        <v>691</v>
      </c>
      <c r="AC178" s="44" t="s">
        <v>692</v>
      </c>
      <c r="AD178" s="21"/>
      <c r="AE178" s="21"/>
      <c r="AF178" s="1"/>
      <c r="AG178" s="1"/>
      <c r="AH178" s="1"/>
      <c r="AI178" s="1"/>
      <c r="AJ178" s="1"/>
      <c r="AK178" s="1"/>
      <c r="AL178" s="1"/>
      <c r="AM178" s="1"/>
      <c r="AN178" s="1"/>
      <c r="AO178" s="1"/>
      <c r="AP178" s="1"/>
      <c r="AQ178" s="1"/>
      <c r="AR178" s="21"/>
      <c r="AS178" s="21"/>
      <c r="AT178" s="21"/>
      <c r="AU178" s="21"/>
      <c r="AV178" s="21"/>
      <c r="AW178" s="70"/>
      <c r="AX178" s="71"/>
    </row>
    <row r="179" spans="1:50" hidden="1">
      <c r="A179" s="1">
        <v>2024</v>
      </c>
      <c r="B179" s="2" t="s">
        <v>64</v>
      </c>
      <c r="C179" s="1">
        <v>491</v>
      </c>
      <c r="D179" s="21" t="s">
        <v>693</v>
      </c>
      <c r="E179" s="21" t="s">
        <v>52</v>
      </c>
      <c r="F179" s="41" t="s">
        <v>694</v>
      </c>
      <c r="G179" s="42" t="s">
        <v>577</v>
      </c>
      <c r="H179" s="42" t="s">
        <v>695</v>
      </c>
      <c r="I179" s="21"/>
      <c r="J179" s="43">
        <v>45631</v>
      </c>
      <c r="K179" s="43">
        <v>45632</v>
      </c>
      <c r="L179" s="43">
        <v>45657</v>
      </c>
      <c r="M179" s="43">
        <v>45632</v>
      </c>
      <c r="N179" s="171">
        <v>45657</v>
      </c>
      <c r="O179" s="27">
        <v>46557</v>
      </c>
      <c r="P179" s="21">
        <v>613</v>
      </c>
      <c r="Q179" s="22" t="s">
        <v>56</v>
      </c>
      <c r="R179" s="21"/>
      <c r="S179" s="22" t="s">
        <v>510</v>
      </c>
      <c r="T179" s="25"/>
      <c r="U179" s="25" t="s">
        <v>58</v>
      </c>
      <c r="V179" s="21"/>
      <c r="W179" s="21"/>
      <c r="X179" s="21" t="s">
        <v>59</v>
      </c>
      <c r="Y179" s="42" t="s">
        <v>24</v>
      </c>
      <c r="Z179" s="3" t="s">
        <v>61</v>
      </c>
      <c r="AA179" s="3"/>
      <c r="AB179" s="42" t="s">
        <v>696</v>
      </c>
      <c r="AC179" s="44" t="s">
        <v>697</v>
      </c>
      <c r="AD179" s="21"/>
      <c r="AE179" s="21"/>
      <c r="AF179" s="1"/>
      <c r="AG179" s="1"/>
      <c r="AH179" s="1"/>
      <c r="AI179" s="1"/>
      <c r="AJ179" s="1"/>
      <c r="AK179" s="1"/>
      <c r="AL179" s="1"/>
      <c r="AM179" s="1"/>
      <c r="AN179" s="1"/>
      <c r="AO179" s="1"/>
      <c r="AP179" s="1"/>
      <c r="AQ179" s="1"/>
      <c r="AR179" s="21"/>
      <c r="AS179" s="21"/>
      <c r="AT179" s="21"/>
      <c r="AU179" s="21"/>
      <c r="AV179" s="21"/>
      <c r="AW179" s="70"/>
      <c r="AX179" s="71"/>
    </row>
    <row r="180" spans="1:50" hidden="1">
      <c r="A180" s="1">
        <v>2024</v>
      </c>
      <c r="B180" s="2" t="s">
        <v>64</v>
      </c>
      <c r="C180" s="1">
        <v>492</v>
      </c>
      <c r="D180" s="21" t="s">
        <v>698</v>
      </c>
      <c r="E180" s="21" t="s">
        <v>52</v>
      </c>
      <c r="F180" s="41" t="s">
        <v>699</v>
      </c>
      <c r="G180" s="42" t="s">
        <v>577</v>
      </c>
      <c r="H180" s="42" t="s">
        <v>695</v>
      </c>
      <c r="I180" s="21"/>
      <c r="J180" s="43">
        <v>45631</v>
      </c>
      <c r="K180" s="43">
        <v>45632</v>
      </c>
      <c r="L180" s="43">
        <v>45657</v>
      </c>
      <c r="M180" s="43">
        <v>45632</v>
      </c>
      <c r="N180" s="171">
        <v>45657</v>
      </c>
      <c r="O180" s="27">
        <v>46557</v>
      </c>
      <c r="P180" s="21">
        <v>613</v>
      </c>
      <c r="Q180" s="22" t="s">
        <v>56</v>
      </c>
      <c r="R180" s="21"/>
      <c r="S180" s="22" t="s">
        <v>510</v>
      </c>
      <c r="T180" s="25"/>
      <c r="U180" s="25" t="s">
        <v>58</v>
      </c>
      <c r="V180" s="21"/>
      <c r="W180" s="21"/>
      <c r="X180" s="21" t="s">
        <v>59</v>
      </c>
      <c r="Y180" s="42" t="s">
        <v>24</v>
      </c>
      <c r="Z180" s="3" t="s">
        <v>61</v>
      </c>
      <c r="AA180" s="3"/>
      <c r="AB180" s="42" t="s">
        <v>700</v>
      </c>
      <c r="AC180" s="44" t="s">
        <v>701</v>
      </c>
      <c r="AD180" s="21"/>
      <c r="AE180" s="21"/>
      <c r="AF180" s="1"/>
      <c r="AG180" s="1"/>
      <c r="AH180" s="1"/>
      <c r="AI180" s="1"/>
      <c r="AJ180" s="1"/>
      <c r="AK180" s="1"/>
      <c r="AL180" s="1"/>
      <c r="AM180" s="1"/>
      <c r="AN180" s="1"/>
      <c r="AO180" s="1"/>
      <c r="AP180" s="1"/>
      <c r="AQ180" s="1"/>
      <c r="AR180" s="21"/>
      <c r="AS180" s="21"/>
      <c r="AT180" s="21"/>
      <c r="AU180" s="21"/>
      <c r="AV180" s="21"/>
      <c r="AW180" s="70"/>
      <c r="AX180" s="71"/>
    </row>
    <row r="181" spans="1:50" hidden="1">
      <c r="A181" s="1">
        <v>2024</v>
      </c>
      <c r="B181" s="2" t="s">
        <v>64</v>
      </c>
      <c r="C181" s="1">
        <v>494</v>
      </c>
      <c r="D181" s="160" t="s">
        <v>702</v>
      </c>
      <c r="E181" s="21" t="s">
        <v>52</v>
      </c>
      <c r="F181" s="41" t="s">
        <v>703</v>
      </c>
      <c r="G181" s="42" t="s">
        <v>572</v>
      </c>
      <c r="H181" s="42" t="s">
        <v>537</v>
      </c>
      <c r="I181" s="21"/>
      <c r="J181" s="43">
        <v>45640</v>
      </c>
      <c r="K181" s="43">
        <v>45646</v>
      </c>
      <c r="L181" s="43">
        <v>45657</v>
      </c>
      <c r="M181" s="43">
        <v>45646</v>
      </c>
      <c r="N181" s="171">
        <v>45657</v>
      </c>
      <c r="O181" s="27">
        <v>46557</v>
      </c>
      <c r="P181" s="21">
        <v>613</v>
      </c>
      <c r="Q181" s="22" t="s">
        <v>56</v>
      </c>
      <c r="R181" s="21"/>
      <c r="S181" s="22" t="s">
        <v>510</v>
      </c>
      <c r="T181" s="25"/>
      <c r="U181" s="25" t="s">
        <v>58</v>
      </c>
      <c r="V181" s="21"/>
      <c r="W181" s="21"/>
      <c r="X181" s="21" t="s">
        <v>59</v>
      </c>
      <c r="Y181" s="42" t="s">
        <v>24</v>
      </c>
      <c r="Z181" s="3" t="s">
        <v>61</v>
      </c>
      <c r="AA181" s="3"/>
      <c r="AB181" s="42" t="s">
        <v>704</v>
      </c>
      <c r="AC181" s="44" t="s">
        <v>705</v>
      </c>
      <c r="AD181" s="21"/>
      <c r="AE181" s="21"/>
      <c r="AF181" s="1"/>
      <c r="AG181" s="1"/>
      <c r="AH181" s="1"/>
      <c r="AI181" s="1"/>
      <c r="AJ181" s="1"/>
      <c r="AK181" s="1"/>
      <c r="AL181" s="1"/>
      <c r="AM181" s="1"/>
      <c r="AN181" s="1"/>
      <c r="AO181" s="1"/>
      <c r="AP181" s="1"/>
      <c r="AQ181" s="1"/>
      <c r="AR181" s="21"/>
      <c r="AS181" s="21"/>
      <c r="AT181" s="21"/>
      <c r="AU181" s="21"/>
      <c r="AV181" s="21"/>
      <c r="AW181" s="70"/>
      <c r="AX181" s="71"/>
    </row>
    <row r="182" spans="1:50" hidden="1">
      <c r="A182" s="4">
        <v>2024</v>
      </c>
      <c r="B182" s="5" t="s">
        <v>64</v>
      </c>
      <c r="C182" s="4">
        <v>495</v>
      </c>
      <c r="D182" s="23" t="s">
        <v>706</v>
      </c>
      <c r="E182" s="23" t="s">
        <v>52</v>
      </c>
      <c r="F182" s="45" t="s">
        <v>707</v>
      </c>
      <c r="G182" s="46" t="s">
        <v>583</v>
      </c>
      <c r="H182" s="46" t="s">
        <v>537</v>
      </c>
      <c r="I182" s="23"/>
      <c r="J182" s="47">
        <v>45652</v>
      </c>
      <c r="K182" s="47">
        <v>45652</v>
      </c>
      <c r="L182" s="47">
        <v>46016</v>
      </c>
      <c r="M182" s="47">
        <v>45652</v>
      </c>
      <c r="N182" s="172">
        <v>46016</v>
      </c>
      <c r="O182" s="24">
        <v>46916</v>
      </c>
      <c r="P182" s="23">
        <v>972</v>
      </c>
      <c r="Q182" s="25" t="s">
        <v>56</v>
      </c>
      <c r="R182" s="23"/>
      <c r="S182" s="22" t="s">
        <v>510</v>
      </c>
      <c r="T182" s="25"/>
      <c r="U182" s="25" t="s">
        <v>58</v>
      </c>
      <c r="V182" s="23"/>
      <c r="W182" s="23"/>
      <c r="X182" s="23" t="s">
        <v>59</v>
      </c>
      <c r="Y182" s="46" t="s">
        <v>24</v>
      </c>
      <c r="Z182" s="3" t="s">
        <v>61</v>
      </c>
      <c r="AA182" s="6"/>
      <c r="AB182" s="46" t="s">
        <v>708</v>
      </c>
      <c r="AC182" s="50" t="s">
        <v>709</v>
      </c>
      <c r="AD182" s="23"/>
      <c r="AE182" s="23"/>
      <c r="AF182" s="4"/>
      <c r="AG182" s="4"/>
      <c r="AH182" s="4"/>
      <c r="AI182" s="4"/>
      <c r="AJ182" s="4"/>
      <c r="AK182" s="4"/>
      <c r="AL182" s="4"/>
      <c r="AM182" s="4"/>
      <c r="AN182" s="4"/>
      <c r="AO182" s="4"/>
      <c r="AP182" s="4"/>
      <c r="AQ182" s="4"/>
      <c r="AR182" s="23"/>
      <c r="AS182" s="23"/>
      <c r="AT182" s="23"/>
      <c r="AU182" s="23"/>
      <c r="AV182" s="23"/>
      <c r="AW182" s="69"/>
      <c r="AX182" s="71"/>
    </row>
    <row r="183" spans="1:50" hidden="1">
      <c r="A183" s="1">
        <v>2024</v>
      </c>
      <c r="B183" s="2" t="s">
        <v>64</v>
      </c>
      <c r="C183" s="161">
        <v>124747</v>
      </c>
      <c r="D183" s="158">
        <v>124747</v>
      </c>
      <c r="E183" s="21" t="s">
        <v>200</v>
      </c>
      <c r="F183" s="13" t="s">
        <v>401</v>
      </c>
      <c r="G183" s="21"/>
      <c r="H183" s="21" t="s">
        <v>203</v>
      </c>
      <c r="I183" s="21" t="s">
        <v>625</v>
      </c>
      <c r="J183" s="51">
        <v>45342</v>
      </c>
      <c r="K183" s="51">
        <v>45342</v>
      </c>
      <c r="L183" s="51">
        <v>45527</v>
      </c>
      <c r="M183" s="51">
        <v>45342</v>
      </c>
      <c r="N183" s="173">
        <v>45527</v>
      </c>
      <c r="O183" s="27">
        <v>46427</v>
      </c>
      <c r="P183" s="21">
        <v>483</v>
      </c>
      <c r="Q183" s="22" t="s">
        <v>56</v>
      </c>
      <c r="R183" s="21"/>
      <c r="S183" s="22" t="s">
        <v>510</v>
      </c>
      <c r="T183" s="25"/>
      <c r="U183" s="25" t="s">
        <v>58</v>
      </c>
      <c r="V183" s="21"/>
      <c r="W183" s="21"/>
      <c r="X183" s="21"/>
      <c r="Y183" s="39" t="s">
        <v>24</v>
      </c>
      <c r="Z183" s="3" t="s">
        <v>61</v>
      </c>
      <c r="AA183" s="3"/>
      <c r="AB183" s="13" t="s">
        <v>710</v>
      </c>
      <c r="AC183" s="21"/>
      <c r="AD183" s="21"/>
      <c r="AE183" s="21"/>
      <c r="AF183" s="1"/>
      <c r="AG183" s="1"/>
      <c r="AH183" s="1"/>
      <c r="AI183" s="1"/>
      <c r="AJ183" s="1"/>
      <c r="AK183" s="1"/>
      <c r="AL183" s="1"/>
      <c r="AM183" s="1"/>
      <c r="AN183" s="1"/>
      <c r="AO183" s="1"/>
      <c r="AP183" s="1"/>
      <c r="AQ183" s="1"/>
      <c r="AR183" s="21"/>
      <c r="AS183" s="21"/>
      <c r="AT183" s="21"/>
      <c r="AU183" s="21"/>
      <c r="AV183" s="21"/>
      <c r="AW183" s="70"/>
      <c r="AX183" s="71"/>
    </row>
    <row r="184" spans="1:50" hidden="1">
      <c r="A184" s="1">
        <v>2024</v>
      </c>
      <c r="B184" s="2" t="s">
        <v>64</v>
      </c>
      <c r="C184" s="162">
        <v>131208</v>
      </c>
      <c r="D184" s="159">
        <v>131208</v>
      </c>
      <c r="E184" s="21" t="s">
        <v>200</v>
      </c>
      <c r="F184" s="13" t="s">
        <v>711</v>
      </c>
      <c r="G184" s="21"/>
      <c r="H184" s="21" t="s">
        <v>203</v>
      </c>
      <c r="I184" s="21" t="s">
        <v>625</v>
      </c>
      <c r="J184" s="51">
        <v>45496</v>
      </c>
      <c r="K184" s="51">
        <v>45496</v>
      </c>
      <c r="L184" s="51">
        <v>45747</v>
      </c>
      <c r="M184" s="51">
        <v>45496</v>
      </c>
      <c r="N184" s="173">
        <v>45747</v>
      </c>
      <c r="O184" s="27">
        <v>46647</v>
      </c>
      <c r="P184" s="21">
        <v>703</v>
      </c>
      <c r="Q184" s="22" t="s">
        <v>56</v>
      </c>
      <c r="R184" s="21"/>
      <c r="S184" s="22" t="s">
        <v>510</v>
      </c>
      <c r="T184" s="25"/>
      <c r="U184" s="25" t="s">
        <v>58</v>
      </c>
      <c r="V184" s="21"/>
      <c r="W184" s="21"/>
      <c r="X184" s="21"/>
      <c r="Y184" s="39" t="s">
        <v>24</v>
      </c>
      <c r="Z184" s="3" t="s">
        <v>61</v>
      </c>
      <c r="AA184" s="3"/>
      <c r="AB184" s="13" t="s">
        <v>712</v>
      </c>
      <c r="AC184" s="21"/>
      <c r="AD184" s="21"/>
      <c r="AE184" s="21"/>
      <c r="AF184" s="1"/>
      <c r="AG184" s="1"/>
      <c r="AH184" s="1"/>
      <c r="AI184" s="1"/>
      <c r="AJ184" s="1"/>
      <c r="AK184" s="1"/>
      <c r="AL184" s="1"/>
      <c r="AM184" s="1"/>
      <c r="AN184" s="1"/>
      <c r="AO184" s="1"/>
      <c r="AP184" s="1"/>
      <c r="AQ184" s="1"/>
      <c r="AR184" s="21"/>
      <c r="AS184" s="21"/>
      <c r="AT184" s="21"/>
      <c r="AU184" s="21"/>
      <c r="AV184" s="21"/>
      <c r="AW184" s="70"/>
      <c r="AX184" s="71"/>
    </row>
    <row r="185" spans="1:50" hidden="1">
      <c r="A185" s="1">
        <v>2024</v>
      </c>
      <c r="B185" s="2" t="s">
        <v>64</v>
      </c>
      <c r="C185" s="162">
        <v>132212</v>
      </c>
      <c r="D185" s="159">
        <v>132212</v>
      </c>
      <c r="E185" s="21" t="s">
        <v>200</v>
      </c>
      <c r="F185" s="13" t="s">
        <v>713</v>
      </c>
      <c r="G185" s="21"/>
      <c r="H185" s="21" t="s">
        <v>203</v>
      </c>
      <c r="I185" s="21" t="s">
        <v>625</v>
      </c>
      <c r="J185" s="51">
        <v>45526</v>
      </c>
      <c r="K185" s="51">
        <v>45526</v>
      </c>
      <c r="L185" s="51">
        <v>45747</v>
      </c>
      <c r="M185" s="51">
        <v>45526</v>
      </c>
      <c r="N185" s="173">
        <v>45747</v>
      </c>
      <c r="O185" s="27">
        <v>46647</v>
      </c>
      <c r="P185" s="21">
        <v>703</v>
      </c>
      <c r="Q185" s="22" t="s">
        <v>56</v>
      </c>
      <c r="R185" s="21"/>
      <c r="S185" s="22" t="s">
        <v>510</v>
      </c>
      <c r="T185" s="25"/>
      <c r="U185" s="25" t="s">
        <v>58</v>
      </c>
      <c r="V185" s="21"/>
      <c r="W185" s="21"/>
      <c r="X185" s="21"/>
      <c r="Y185" s="39" t="s">
        <v>24</v>
      </c>
      <c r="Z185" s="3" t="s">
        <v>61</v>
      </c>
      <c r="AA185" s="3"/>
      <c r="AB185" s="13" t="s">
        <v>714</v>
      </c>
      <c r="AC185" s="21"/>
      <c r="AD185" s="21"/>
      <c r="AE185" s="21"/>
      <c r="AF185" s="1"/>
      <c r="AG185" s="1"/>
      <c r="AH185" s="1"/>
      <c r="AI185" s="1"/>
      <c r="AJ185" s="1"/>
      <c r="AK185" s="1"/>
      <c r="AL185" s="1"/>
      <c r="AM185" s="1"/>
      <c r="AN185" s="1"/>
      <c r="AO185" s="1"/>
      <c r="AP185" s="1"/>
      <c r="AQ185" s="1"/>
      <c r="AR185" s="21"/>
      <c r="AS185" s="21"/>
      <c r="AT185" s="21"/>
      <c r="AU185" s="21"/>
      <c r="AV185" s="21"/>
      <c r="AW185" s="70"/>
      <c r="AX185" s="71"/>
    </row>
    <row r="186" spans="1:50" hidden="1">
      <c r="A186" s="1">
        <v>2024</v>
      </c>
      <c r="B186" s="2" t="s">
        <v>64</v>
      </c>
      <c r="C186" s="162">
        <v>132213</v>
      </c>
      <c r="D186" s="159">
        <v>132213</v>
      </c>
      <c r="E186" s="21" t="s">
        <v>200</v>
      </c>
      <c r="F186" s="13" t="s">
        <v>715</v>
      </c>
      <c r="G186" s="21"/>
      <c r="H186" s="21" t="s">
        <v>203</v>
      </c>
      <c r="I186" s="21" t="s">
        <v>625</v>
      </c>
      <c r="J186" s="51">
        <v>45526</v>
      </c>
      <c r="K186" s="51">
        <v>45526</v>
      </c>
      <c r="L186" s="51">
        <v>45747</v>
      </c>
      <c r="M186" s="51">
        <v>45526</v>
      </c>
      <c r="N186" s="173">
        <v>45747</v>
      </c>
      <c r="O186" s="27">
        <v>46647</v>
      </c>
      <c r="P186" s="21">
        <v>703</v>
      </c>
      <c r="Q186" s="22" t="s">
        <v>56</v>
      </c>
      <c r="R186" s="21"/>
      <c r="S186" s="22" t="s">
        <v>510</v>
      </c>
      <c r="T186" s="25"/>
      <c r="U186" s="25" t="s">
        <v>58</v>
      </c>
      <c r="V186" s="21"/>
      <c r="W186" s="21"/>
      <c r="X186" s="21"/>
      <c r="Y186" s="39" t="s">
        <v>24</v>
      </c>
      <c r="Z186" s="3" t="s">
        <v>61</v>
      </c>
      <c r="AA186" s="3"/>
      <c r="AB186" s="13" t="s">
        <v>646</v>
      </c>
      <c r="AC186" s="21"/>
      <c r="AD186" s="21"/>
      <c r="AE186" s="21"/>
      <c r="AF186" s="1"/>
      <c r="AG186" s="1"/>
      <c r="AH186" s="1"/>
      <c r="AI186" s="1"/>
      <c r="AJ186" s="1"/>
      <c r="AK186" s="1"/>
      <c r="AL186" s="1"/>
      <c r="AM186" s="1"/>
      <c r="AN186" s="1"/>
      <c r="AO186" s="1"/>
      <c r="AP186" s="1"/>
      <c r="AQ186" s="1"/>
      <c r="AR186" s="21"/>
      <c r="AS186" s="21"/>
      <c r="AT186" s="21"/>
      <c r="AU186" s="21"/>
      <c r="AV186" s="21"/>
      <c r="AW186" s="70"/>
      <c r="AX186" s="71"/>
    </row>
    <row r="187" spans="1:50" hidden="1">
      <c r="A187" s="1">
        <v>2024</v>
      </c>
      <c r="B187" s="2" t="s">
        <v>64</v>
      </c>
      <c r="C187" s="162">
        <v>132214</v>
      </c>
      <c r="D187" s="159">
        <v>132214</v>
      </c>
      <c r="E187" s="21" t="s">
        <v>200</v>
      </c>
      <c r="F187" s="13" t="s">
        <v>716</v>
      </c>
      <c r="G187" s="21"/>
      <c r="H187" s="21" t="s">
        <v>203</v>
      </c>
      <c r="I187" s="21" t="s">
        <v>625</v>
      </c>
      <c r="J187" s="51">
        <v>45526</v>
      </c>
      <c r="K187" s="51">
        <v>45526</v>
      </c>
      <c r="L187" s="51">
        <v>45747</v>
      </c>
      <c r="M187" s="51">
        <v>45526</v>
      </c>
      <c r="N187" s="173">
        <v>45747</v>
      </c>
      <c r="O187" s="27">
        <v>46647</v>
      </c>
      <c r="P187" s="21">
        <v>703</v>
      </c>
      <c r="Q187" s="22" t="s">
        <v>56</v>
      </c>
      <c r="R187" s="21"/>
      <c r="S187" s="22" t="s">
        <v>510</v>
      </c>
      <c r="T187" s="25"/>
      <c r="U187" s="25" t="s">
        <v>58</v>
      </c>
      <c r="V187" s="21"/>
      <c r="W187" s="21"/>
      <c r="X187" s="21"/>
      <c r="Y187" s="39" t="s">
        <v>24</v>
      </c>
      <c r="Z187" s="3" t="s">
        <v>61</v>
      </c>
      <c r="AA187" s="3"/>
      <c r="AB187" s="13" t="s">
        <v>714</v>
      </c>
      <c r="AC187" s="21"/>
      <c r="AD187" s="21"/>
      <c r="AE187" s="21"/>
      <c r="AF187" s="1"/>
      <c r="AG187" s="1"/>
      <c r="AH187" s="1"/>
      <c r="AI187" s="1"/>
      <c r="AJ187" s="1"/>
      <c r="AK187" s="1"/>
      <c r="AL187" s="1"/>
      <c r="AM187" s="1"/>
      <c r="AN187" s="1"/>
      <c r="AO187" s="1"/>
      <c r="AP187" s="1"/>
      <c r="AQ187" s="1"/>
      <c r="AR187" s="21"/>
      <c r="AS187" s="21"/>
      <c r="AT187" s="21"/>
      <c r="AU187" s="21"/>
      <c r="AV187" s="21"/>
      <c r="AW187" s="70"/>
      <c r="AX187" s="71"/>
    </row>
    <row r="188" spans="1:50" hidden="1">
      <c r="A188" s="1">
        <v>2024</v>
      </c>
      <c r="B188" s="2" t="s">
        <v>64</v>
      </c>
      <c r="C188" s="162">
        <v>132215</v>
      </c>
      <c r="D188" s="159">
        <v>132215</v>
      </c>
      <c r="E188" s="21" t="s">
        <v>200</v>
      </c>
      <c r="F188" s="13" t="s">
        <v>717</v>
      </c>
      <c r="G188" s="21"/>
      <c r="H188" s="21" t="s">
        <v>203</v>
      </c>
      <c r="I188" s="21" t="s">
        <v>625</v>
      </c>
      <c r="J188" s="51">
        <v>45526</v>
      </c>
      <c r="K188" s="51">
        <v>45526</v>
      </c>
      <c r="L188" s="51">
        <v>45747</v>
      </c>
      <c r="M188" s="51">
        <v>45526</v>
      </c>
      <c r="N188" s="173">
        <v>45747</v>
      </c>
      <c r="O188" s="27">
        <v>46647</v>
      </c>
      <c r="P188" s="21">
        <v>703</v>
      </c>
      <c r="Q188" s="22" t="s">
        <v>56</v>
      </c>
      <c r="R188" s="21"/>
      <c r="S188" s="22" t="s">
        <v>510</v>
      </c>
      <c r="T188" s="25"/>
      <c r="U188" s="25" t="s">
        <v>58</v>
      </c>
      <c r="V188" s="21"/>
      <c r="W188" s="21"/>
      <c r="X188" s="21"/>
      <c r="Y188" s="39" t="s">
        <v>24</v>
      </c>
      <c r="Z188" s="3" t="s">
        <v>61</v>
      </c>
      <c r="AA188" s="3"/>
      <c r="AB188" s="13" t="s">
        <v>647</v>
      </c>
      <c r="AC188" s="21"/>
      <c r="AD188" s="21"/>
      <c r="AE188" s="21"/>
      <c r="AF188" s="1"/>
      <c r="AG188" s="1"/>
      <c r="AH188" s="1"/>
      <c r="AI188" s="1"/>
      <c r="AJ188" s="1"/>
      <c r="AK188" s="1"/>
      <c r="AL188" s="1"/>
      <c r="AM188" s="1"/>
      <c r="AN188" s="1"/>
      <c r="AO188" s="1"/>
      <c r="AP188" s="1"/>
      <c r="AQ188" s="1"/>
      <c r="AR188" s="21"/>
      <c r="AS188" s="21"/>
      <c r="AT188" s="21"/>
      <c r="AU188" s="21"/>
      <c r="AV188" s="21"/>
      <c r="AW188" s="70"/>
      <c r="AX188" s="71"/>
    </row>
    <row r="189" spans="1:50" hidden="1">
      <c r="A189" s="1">
        <v>2024</v>
      </c>
      <c r="B189" s="2" t="s">
        <v>64</v>
      </c>
      <c r="C189" s="162">
        <v>132217</v>
      </c>
      <c r="D189" s="159">
        <v>132217</v>
      </c>
      <c r="E189" s="21" t="s">
        <v>200</v>
      </c>
      <c r="F189" s="13" t="s">
        <v>718</v>
      </c>
      <c r="G189" s="21"/>
      <c r="H189" s="21" t="s">
        <v>203</v>
      </c>
      <c r="I189" s="21" t="s">
        <v>625</v>
      </c>
      <c r="J189" s="51">
        <v>45526</v>
      </c>
      <c r="K189" s="51">
        <v>45526</v>
      </c>
      <c r="L189" s="51">
        <v>45747</v>
      </c>
      <c r="M189" s="51">
        <v>45526</v>
      </c>
      <c r="N189" s="173">
        <v>45747</v>
      </c>
      <c r="O189" s="27">
        <v>46647</v>
      </c>
      <c r="P189" s="21">
        <v>703</v>
      </c>
      <c r="Q189" s="22" t="s">
        <v>56</v>
      </c>
      <c r="R189" s="21"/>
      <c r="S189" s="22" t="s">
        <v>510</v>
      </c>
      <c r="T189" s="25"/>
      <c r="U189" s="25" t="s">
        <v>58</v>
      </c>
      <c r="V189" s="21"/>
      <c r="W189" s="21"/>
      <c r="X189" s="21"/>
      <c r="Y189" s="39" t="s">
        <v>24</v>
      </c>
      <c r="Z189" s="3" t="s">
        <v>61</v>
      </c>
      <c r="AA189" s="3"/>
      <c r="AB189" s="13" t="s">
        <v>643</v>
      </c>
      <c r="AC189" s="21"/>
      <c r="AD189" s="21"/>
      <c r="AE189" s="21"/>
      <c r="AF189" s="1"/>
      <c r="AG189" s="1"/>
      <c r="AH189" s="1"/>
      <c r="AI189" s="1"/>
      <c r="AJ189" s="1"/>
      <c r="AK189" s="1"/>
      <c r="AL189" s="1"/>
      <c r="AM189" s="1"/>
      <c r="AN189" s="1"/>
      <c r="AO189" s="1"/>
      <c r="AP189" s="1"/>
      <c r="AQ189" s="1"/>
      <c r="AR189" s="21"/>
      <c r="AS189" s="21"/>
      <c r="AT189" s="21"/>
      <c r="AU189" s="21"/>
      <c r="AV189" s="21"/>
      <c r="AW189" s="70"/>
      <c r="AX189" s="71"/>
    </row>
    <row r="190" spans="1:50" hidden="1">
      <c r="A190" s="1">
        <v>2024</v>
      </c>
      <c r="B190" s="2" t="s">
        <v>64</v>
      </c>
      <c r="C190" s="162">
        <v>132218</v>
      </c>
      <c r="D190" s="159">
        <v>132218</v>
      </c>
      <c r="E190" s="21" t="s">
        <v>200</v>
      </c>
      <c r="F190" s="13" t="s">
        <v>719</v>
      </c>
      <c r="G190" s="21"/>
      <c r="H190" s="21" t="s">
        <v>203</v>
      </c>
      <c r="I190" s="21" t="s">
        <v>625</v>
      </c>
      <c r="J190" s="51">
        <v>45526</v>
      </c>
      <c r="K190" s="51">
        <v>45526</v>
      </c>
      <c r="L190" s="51">
        <v>45747</v>
      </c>
      <c r="M190" s="51">
        <v>45526</v>
      </c>
      <c r="N190" s="173">
        <v>45747</v>
      </c>
      <c r="O190" s="27">
        <v>46647</v>
      </c>
      <c r="P190" s="21">
        <v>703</v>
      </c>
      <c r="Q190" s="22" t="s">
        <v>56</v>
      </c>
      <c r="R190" s="21"/>
      <c r="S190" s="22" t="s">
        <v>510</v>
      </c>
      <c r="T190" s="25"/>
      <c r="U190" s="25" t="s">
        <v>58</v>
      </c>
      <c r="V190" s="21"/>
      <c r="W190" s="21"/>
      <c r="X190" s="21"/>
      <c r="Y190" s="39" t="s">
        <v>24</v>
      </c>
      <c r="Z190" s="3" t="s">
        <v>61</v>
      </c>
      <c r="AA190" s="3"/>
      <c r="AB190" s="13" t="s">
        <v>643</v>
      </c>
      <c r="AC190" s="21"/>
      <c r="AD190" s="21"/>
      <c r="AE190" s="21"/>
      <c r="AF190" s="1"/>
      <c r="AG190" s="1"/>
      <c r="AH190" s="1"/>
      <c r="AI190" s="1"/>
      <c r="AJ190" s="1"/>
      <c r="AK190" s="1"/>
      <c r="AL190" s="1"/>
      <c r="AM190" s="1"/>
      <c r="AN190" s="1"/>
      <c r="AO190" s="1"/>
      <c r="AP190" s="1"/>
      <c r="AQ190" s="1"/>
      <c r="AR190" s="21"/>
      <c r="AS190" s="21"/>
      <c r="AT190" s="21"/>
      <c r="AU190" s="21"/>
      <c r="AV190" s="21"/>
      <c r="AW190" s="70"/>
      <c r="AX190" s="71"/>
    </row>
    <row r="191" spans="1:50" hidden="1">
      <c r="A191" s="1">
        <v>2024</v>
      </c>
      <c r="B191" s="2" t="s">
        <v>64</v>
      </c>
      <c r="C191" s="162">
        <v>132221</v>
      </c>
      <c r="D191" s="159">
        <v>132221</v>
      </c>
      <c r="E191" s="21" t="s">
        <v>200</v>
      </c>
      <c r="F191" s="13" t="s">
        <v>720</v>
      </c>
      <c r="G191" s="21"/>
      <c r="H191" s="21" t="s">
        <v>203</v>
      </c>
      <c r="I191" s="21" t="s">
        <v>625</v>
      </c>
      <c r="J191" s="51">
        <v>45526</v>
      </c>
      <c r="K191" s="51">
        <v>45526</v>
      </c>
      <c r="L191" s="51">
        <v>45747</v>
      </c>
      <c r="M191" s="51">
        <v>45526</v>
      </c>
      <c r="N191" s="173">
        <v>45747</v>
      </c>
      <c r="O191" s="27">
        <v>46647</v>
      </c>
      <c r="P191" s="21">
        <v>703</v>
      </c>
      <c r="Q191" s="22" t="s">
        <v>56</v>
      </c>
      <c r="R191" s="21"/>
      <c r="S191" s="22" t="s">
        <v>510</v>
      </c>
      <c r="T191" s="25"/>
      <c r="U191" s="25" t="s">
        <v>58</v>
      </c>
      <c r="V191" s="21"/>
      <c r="W191" s="21"/>
      <c r="X191" s="21"/>
      <c r="Y191" s="39" t="s">
        <v>24</v>
      </c>
      <c r="Z191" s="3" t="s">
        <v>61</v>
      </c>
      <c r="AA191" s="3"/>
      <c r="AB191" s="13" t="s">
        <v>721</v>
      </c>
      <c r="AC191" s="21"/>
      <c r="AD191" s="21"/>
      <c r="AE191" s="21"/>
      <c r="AF191" s="1"/>
      <c r="AG191" s="1"/>
      <c r="AH191" s="1"/>
      <c r="AI191" s="1"/>
      <c r="AJ191" s="1"/>
      <c r="AK191" s="1"/>
      <c r="AL191" s="1"/>
      <c r="AM191" s="1"/>
      <c r="AN191" s="1"/>
      <c r="AO191" s="1"/>
      <c r="AP191" s="1"/>
      <c r="AQ191" s="1"/>
      <c r="AR191" s="21"/>
      <c r="AS191" s="21"/>
      <c r="AT191" s="21"/>
      <c r="AU191" s="21"/>
      <c r="AV191" s="21"/>
      <c r="AW191" s="70"/>
      <c r="AX191" s="71"/>
    </row>
    <row r="192" spans="1:50" hidden="1">
      <c r="A192" s="1">
        <v>2024</v>
      </c>
      <c r="B192" s="2" t="s">
        <v>64</v>
      </c>
      <c r="C192" s="162">
        <v>132223</v>
      </c>
      <c r="D192" s="159">
        <v>132223</v>
      </c>
      <c r="E192" s="21" t="s">
        <v>200</v>
      </c>
      <c r="F192" s="13" t="s">
        <v>722</v>
      </c>
      <c r="G192" s="21"/>
      <c r="H192" s="21" t="s">
        <v>203</v>
      </c>
      <c r="I192" s="21" t="s">
        <v>625</v>
      </c>
      <c r="J192" s="51">
        <v>45526</v>
      </c>
      <c r="K192" s="51">
        <v>45526</v>
      </c>
      <c r="L192" s="51">
        <v>45747</v>
      </c>
      <c r="M192" s="51">
        <v>45526</v>
      </c>
      <c r="N192" s="173">
        <v>45747</v>
      </c>
      <c r="O192" s="27">
        <v>46647</v>
      </c>
      <c r="P192" s="21">
        <v>703</v>
      </c>
      <c r="Q192" s="22" t="s">
        <v>56</v>
      </c>
      <c r="R192" s="21"/>
      <c r="S192" s="22" t="s">
        <v>510</v>
      </c>
      <c r="T192" s="25"/>
      <c r="U192" s="25" t="s">
        <v>58</v>
      </c>
      <c r="V192" s="21"/>
      <c r="W192" s="21"/>
      <c r="X192" s="21"/>
      <c r="Y192" s="39" t="s">
        <v>24</v>
      </c>
      <c r="Z192" s="3" t="s">
        <v>61</v>
      </c>
      <c r="AA192" s="3"/>
      <c r="AB192" s="13" t="s">
        <v>723</v>
      </c>
      <c r="AC192" s="21"/>
      <c r="AD192" s="21"/>
      <c r="AE192" s="21"/>
      <c r="AF192" s="1"/>
      <c r="AG192" s="1"/>
      <c r="AH192" s="1"/>
      <c r="AI192" s="1"/>
      <c r="AJ192" s="1"/>
      <c r="AK192" s="1"/>
      <c r="AL192" s="1"/>
      <c r="AM192" s="1"/>
      <c r="AN192" s="1"/>
      <c r="AO192" s="1"/>
      <c r="AP192" s="1"/>
      <c r="AQ192" s="1"/>
      <c r="AR192" s="21"/>
      <c r="AS192" s="21"/>
      <c r="AT192" s="21"/>
      <c r="AU192" s="21"/>
      <c r="AV192" s="21"/>
      <c r="AW192" s="70"/>
      <c r="AX192" s="71"/>
    </row>
    <row r="193" spans="1:50" ht="249.95" hidden="1" customHeight="1">
      <c r="A193" s="401">
        <v>2024</v>
      </c>
      <c r="B193" s="417" t="s">
        <v>64</v>
      </c>
      <c r="C193" s="419">
        <v>132223</v>
      </c>
      <c r="D193" s="421">
        <v>132223</v>
      </c>
      <c r="E193" s="545" t="s">
        <v>200</v>
      </c>
      <c r="F193" s="423" t="s">
        <v>722</v>
      </c>
      <c r="G193" s="545"/>
      <c r="H193" s="545" t="s">
        <v>203</v>
      </c>
      <c r="I193" s="545" t="s">
        <v>625</v>
      </c>
      <c r="J193" s="413">
        <v>45526</v>
      </c>
      <c r="K193" s="413">
        <v>45526</v>
      </c>
      <c r="L193" s="413">
        <v>45747</v>
      </c>
      <c r="M193" s="413">
        <v>45526</v>
      </c>
      <c r="N193" s="415">
        <v>45747</v>
      </c>
      <c r="O193" s="546">
        <v>46647</v>
      </c>
      <c r="P193" s="545">
        <v>703</v>
      </c>
      <c r="Q193" s="550" t="s">
        <v>56</v>
      </c>
      <c r="R193" s="545"/>
      <c r="S193" s="550" t="s">
        <v>510</v>
      </c>
      <c r="T193" s="25"/>
      <c r="U193" s="550" t="s">
        <v>58</v>
      </c>
      <c r="V193" s="545"/>
      <c r="W193" s="545"/>
      <c r="X193" s="545"/>
      <c r="Y193" s="411" t="s">
        <v>24</v>
      </c>
      <c r="Z193" s="409" t="s">
        <v>61</v>
      </c>
      <c r="AA193" s="409"/>
      <c r="AB193" s="14" t="s">
        <v>724</v>
      </c>
      <c r="AC193" s="545"/>
      <c r="AD193" s="545"/>
      <c r="AE193" s="545"/>
      <c r="AF193" s="401"/>
      <c r="AG193" s="401"/>
      <c r="AH193" s="401"/>
      <c r="AI193" s="401"/>
      <c r="AJ193" s="401"/>
      <c r="AK193" s="401"/>
      <c r="AL193" s="401"/>
      <c r="AM193" s="401"/>
      <c r="AN193" s="401"/>
      <c r="AO193" s="401"/>
      <c r="AP193" s="401"/>
      <c r="AQ193" s="401"/>
      <c r="AR193" s="545"/>
      <c r="AS193" s="545"/>
      <c r="AT193" s="545"/>
      <c r="AU193" s="545"/>
      <c r="AV193" s="545"/>
      <c r="AW193" s="551"/>
      <c r="AX193" s="635"/>
    </row>
    <row r="194" spans="1:50" hidden="1">
      <c r="A194" s="402"/>
      <c r="B194" s="418"/>
      <c r="C194" s="420"/>
      <c r="D194" s="422"/>
      <c r="E194" s="557"/>
      <c r="F194" s="424"/>
      <c r="G194" s="557"/>
      <c r="H194" s="557"/>
      <c r="I194" s="557"/>
      <c r="J194" s="414"/>
      <c r="K194" s="414"/>
      <c r="L194" s="414"/>
      <c r="M194" s="414"/>
      <c r="N194" s="416"/>
      <c r="O194" s="558"/>
      <c r="P194" s="557"/>
      <c r="Q194" s="560"/>
      <c r="R194" s="557"/>
      <c r="S194" s="560"/>
      <c r="T194" s="26"/>
      <c r="U194" s="560"/>
      <c r="V194" s="557"/>
      <c r="W194" s="557"/>
      <c r="X194" s="557"/>
      <c r="Y194" s="412"/>
      <c r="Z194" s="410"/>
      <c r="AA194" s="410"/>
      <c r="AB194" s="15" t="s">
        <v>725</v>
      </c>
      <c r="AC194" s="557"/>
      <c r="AD194" s="557"/>
      <c r="AE194" s="557"/>
      <c r="AF194" s="402"/>
      <c r="AG194" s="402"/>
      <c r="AH194" s="402"/>
      <c r="AI194" s="402"/>
      <c r="AJ194" s="402"/>
      <c r="AK194" s="402"/>
      <c r="AL194" s="402"/>
      <c r="AM194" s="402"/>
      <c r="AN194" s="402"/>
      <c r="AO194" s="402"/>
      <c r="AP194" s="402"/>
      <c r="AQ194" s="402"/>
      <c r="AR194" s="557"/>
      <c r="AS194" s="557"/>
      <c r="AT194" s="557"/>
      <c r="AU194" s="557"/>
      <c r="AV194" s="557"/>
      <c r="AW194" s="561"/>
      <c r="AX194" s="635"/>
    </row>
    <row r="195" spans="1:50" hidden="1">
      <c r="A195" s="1">
        <v>2024</v>
      </c>
      <c r="B195" s="2" t="s">
        <v>64</v>
      </c>
      <c r="C195" s="162">
        <v>132224</v>
      </c>
      <c r="D195" s="159">
        <v>132224</v>
      </c>
      <c r="E195" s="21" t="s">
        <v>200</v>
      </c>
      <c r="F195" s="13" t="s">
        <v>726</v>
      </c>
      <c r="G195" s="21"/>
      <c r="H195" s="21" t="s">
        <v>203</v>
      </c>
      <c r="I195" s="21" t="s">
        <v>625</v>
      </c>
      <c r="J195" s="51">
        <v>45526</v>
      </c>
      <c r="K195" s="51">
        <v>45526</v>
      </c>
      <c r="L195" s="51">
        <v>45747</v>
      </c>
      <c r="M195" s="51">
        <v>45526</v>
      </c>
      <c r="N195" s="173">
        <v>45747</v>
      </c>
      <c r="O195" s="27">
        <v>46647</v>
      </c>
      <c r="P195" s="21">
        <v>703</v>
      </c>
      <c r="Q195" s="22" t="s">
        <v>56</v>
      </c>
      <c r="R195" s="21"/>
      <c r="S195" s="22" t="s">
        <v>510</v>
      </c>
      <c r="T195" s="25"/>
      <c r="U195" s="25" t="s">
        <v>58</v>
      </c>
      <c r="V195" s="21"/>
      <c r="W195" s="21"/>
      <c r="X195" s="21"/>
      <c r="Y195" s="39" t="s">
        <v>24</v>
      </c>
      <c r="Z195" s="3" t="s">
        <v>61</v>
      </c>
      <c r="AA195" s="3"/>
      <c r="AB195" s="13" t="s">
        <v>721</v>
      </c>
      <c r="AC195" s="21"/>
      <c r="AD195" s="21"/>
      <c r="AE195" s="21"/>
      <c r="AF195" s="1"/>
      <c r="AG195" s="1"/>
      <c r="AH195" s="1"/>
      <c r="AI195" s="1"/>
      <c r="AJ195" s="1"/>
      <c r="AK195" s="1"/>
      <c r="AL195" s="1"/>
      <c r="AM195" s="1"/>
      <c r="AN195" s="1"/>
      <c r="AO195" s="1"/>
      <c r="AP195" s="1"/>
      <c r="AQ195" s="1"/>
      <c r="AR195" s="21"/>
      <c r="AS195" s="21"/>
      <c r="AT195" s="21"/>
      <c r="AU195" s="21"/>
      <c r="AV195" s="21"/>
      <c r="AW195" s="70"/>
      <c r="AX195" s="71"/>
    </row>
    <row r="196" spans="1:50" hidden="1">
      <c r="A196" s="1">
        <v>2024</v>
      </c>
      <c r="B196" s="2" t="s">
        <v>64</v>
      </c>
      <c r="C196" s="162">
        <v>132225</v>
      </c>
      <c r="D196" s="159">
        <v>132225</v>
      </c>
      <c r="E196" s="21" t="s">
        <v>200</v>
      </c>
      <c r="F196" s="13" t="s">
        <v>727</v>
      </c>
      <c r="G196" s="21"/>
      <c r="H196" s="21" t="s">
        <v>203</v>
      </c>
      <c r="I196" s="21" t="s">
        <v>625</v>
      </c>
      <c r="J196" s="51">
        <v>45526</v>
      </c>
      <c r="K196" s="51">
        <v>45526</v>
      </c>
      <c r="L196" s="51">
        <v>45747</v>
      </c>
      <c r="M196" s="51">
        <v>45526</v>
      </c>
      <c r="N196" s="173">
        <v>45747</v>
      </c>
      <c r="O196" s="27">
        <v>46647</v>
      </c>
      <c r="P196" s="21">
        <v>703</v>
      </c>
      <c r="Q196" s="22" t="s">
        <v>56</v>
      </c>
      <c r="R196" s="21"/>
      <c r="S196" s="22" t="s">
        <v>510</v>
      </c>
      <c r="T196" s="25"/>
      <c r="U196" s="25" t="s">
        <v>58</v>
      </c>
      <c r="V196" s="21"/>
      <c r="W196" s="21"/>
      <c r="X196" s="21"/>
      <c r="Y196" s="39" t="s">
        <v>24</v>
      </c>
      <c r="Z196" s="3" t="s">
        <v>61</v>
      </c>
      <c r="AA196" s="3"/>
      <c r="AB196" s="13" t="s">
        <v>643</v>
      </c>
      <c r="AC196" s="21"/>
      <c r="AD196" s="21"/>
      <c r="AE196" s="21"/>
      <c r="AF196" s="1"/>
      <c r="AG196" s="1"/>
      <c r="AH196" s="1"/>
      <c r="AI196" s="1"/>
      <c r="AJ196" s="1"/>
      <c r="AK196" s="1"/>
      <c r="AL196" s="1"/>
      <c r="AM196" s="1"/>
      <c r="AN196" s="1"/>
      <c r="AO196" s="1"/>
      <c r="AP196" s="1"/>
      <c r="AQ196" s="1"/>
      <c r="AR196" s="21"/>
      <c r="AS196" s="21"/>
      <c r="AT196" s="21"/>
      <c r="AU196" s="21"/>
      <c r="AV196" s="21"/>
      <c r="AW196" s="70"/>
      <c r="AX196" s="71"/>
    </row>
    <row r="197" spans="1:50" hidden="1">
      <c r="A197" s="1">
        <v>2024</v>
      </c>
      <c r="B197" s="2" t="s">
        <v>64</v>
      </c>
      <c r="C197" s="162">
        <v>132227</v>
      </c>
      <c r="D197" s="159">
        <v>132227</v>
      </c>
      <c r="E197" s="21" t="s">
        <v>200</v>
      </c>
      <c r="F197" s="13" t="s">
        <v>728</v>
      </c>
      <c r="G197" s="21"/>
      <c r="H197" s="21" t="s">
        <v>203</v>
      </c>
      <c r="I197" s="21" t="s">
        <v>625</v>
      </c>
      <c r="J197" s="51">
        <v>45526</v>
      </c>
      <c r="K197" s="51">
        <v>45526</v>
      </c>
      <c r="L197" s="51">
        <v>45747</v>
      </c>
      <c r="M197" s="51">
        <v>45526</v>
      </c>
      <c r="N197" s="173">
        <v>45747</v>
      </c>
      <c r="O197" s="27">
        <v>46647</v>
      </c>
      <c r="P197" s="21">
        <v>703</v>
      </c>
      <c r="Q197" s="22" t="s">
        <v>56</v>
      </c>
      <c r="R197" s="21"/>
      <c r="S197" s="22" t="s">
        <v>510</v>
      </c>
      <c r="T197" s="25"/>
      <c r="U197" s="25" t="s">
        <v>58</v>
      </c>
      <c r="V197" s="21"/>
      <c r="W197" s="21"/>
      <c r="X197" s="21"/>
      <c r="Y197" s="39" t="s">
        <v>24</v>
      </c>
      <c r="Z197" s="3" t="s">
        <v>61</v>
      </c>
      <c r="AA197" s="3"/>
      <c r="AB197" s="13" t="s">
        <v>643</v>
      </c>
      <c r="AC197" s="21"/>
      <c r="AD197" s="21"/>
      <c r="AE197" s="21"/>
      <c r="AF197" s="1"/>
      <c r="AG197" s="1"/>
      <c r="AH197" s="1"/>
      <c r="AI197" s="1"/>
      <c r="AJ197" s="1"/>
      <c r="AK197" s="1"/>
      <c r="AL197" s="1"/>
      <c r="AM197" s="1"/>
      <c r="AN197" s="1"/>
      <c r="AO197" s="1"/>
      <c r="AP197" s="1"/>
      <c r="AQ197" s="1"/>
      <c r="AR197" s="21"/>
      <c r="AS197" s="21"/>
      <c r="AT197" s="21"/>
      <c r="AU197" s="21"/>
      <c r="AV197" s="21"/>
      <c r="AW197" s="70"/>
      <c r="AX197" s="71"/>
    </row>
    <row r="198" spans="1:50" hidden="1">
      <c r="A198" s="1">
        <v>2024</v>
      </c>
      <c r="B198" s="2" t="s">
        <v>64</v>
      </c>
      <c r="C198" s="162">
        <v>132234</v>
      </c>
      <c r="D198" s="159">
        <v>132234</v>
      </c>
      <c r="E198" s="21" t="s">
        <v>200</v>
      </c>
      <c r="F198" s="13" t="s">
        <v>729</v>
      </c>
      <c r="G198" s="21"/>
      <c r="H198" s="21" t="s">
        <v>203</v>
      </c>
      <c r="I198" s="21" t="s">
        <v>625</v>
      </c>
      <c r="J198" s="51">
        <v>45527</v>
      </c>
      <c r="K198" s="51">
        <v>45527</v>
      </c>
      <c r="L198" s="51">
        <v>45747</v>
      </c>
      <c r="M198" s="51">
        <v>45527</v>
      </c>
      <c r="N198" s="173">
        <v>45747</v>
      </c>
      <c r="O198" s="27">
        <v>46647</v>
      </c>
      <c r="P198" s="21">
        <v>703</v>
      </c>
      <c r="Q198" s="22" t="s">
        <v>56</v>
      </c>
      <c r="R198" s="21"/>
      <c r="S198" s="22" t="s">
        <v>510</v>
      </c>
      <c r="T198" s="25"/>
      <c r="U198" s="25" t="s">
        <v>58</v>
      </c>
      <c r="V198" s="21"/>
      <c r="W198" s="21"/>
      <c r="X198" s="21"/>
      <c r="Y198" s="39" t="s">
        <v>24</v>
      </c>
      <c r="Z198" s="3" t="s">
        <v>61</v>
      </c>
      <c r="AA198" s="3"/>
      <c r="AB198" s="13" t="s">
        <v>712</v>
      </c>
      <c r="AC198" s="21"/>
      <c r="AD198" s="21"/>
      <c r="AE198" s="21"/>
      <c r="AF198" s="1"/>
      <c r="AG198" s="1"/>
      <c r="AH198" s="1"/>
      <c r="AI198" s="1"/>
      <c r="AJ198" s="1"/>
      <c r="AK198" s="1"/>
      <c r="AL198" s="1"/>
      <c r="AM198" s="1"/>
      <c r="AN198" s="1"/>
      <c r="AO198" s="1"/>
      <c r="AP198" s="1"/>
      <c r="AQ198" s="1"/>
      <c r="AR198" s="21"/>
      <c r="AS198" s="21"/>
      <c r="AT198" s="21"/>
      <c r="AU198" s="21"/>
      <c r="AV198" s="21"/>
      <c r="AW198" s="70"/>
      <c r="AX198" s="71"/>
    </row>
    <row r="199" spans="1:50" hidden="1">
      <c r="A199" s="1">
        <v>2024</v>
      </c>
      <c r="B199" s="2" t="s">
        <v>64</v>
      </c>
      <c r="C199" s="162">
        <v>132316</v>
      </c>
      <c r="D199" s="159">
        <v>132316</v>
      </c>
      <c r="E199" s="21" t="s">
        <v>200</v>
      </c>
      <c r="F199" s="13" t="s">
        <v>730</v>
      </c>
      <c r="G199" s="21"/>
      <c r="H199" s="21" t="s">
        <v>203</v>
      </c>
      <c r="I199" s="21" t="s">
        <v>625</v>
      </c>
      <c r="J199" s="51">
        <v>45530</v>
      </c>
      <c r="K199" s="51">
        <v>45530</v>
      </c>
      <c r="L199" s="51">
        <v>45747</v>
      </c>
      <c r="M199" s="51">
        <v>45530</v>
      </c>
      <c r="N199" s="173">
        <v>45747</v>
      </c>
      <c r="O199" s="27">
        <v>46647</v>
      </c>
      <c r="P199" s="21">
        <v>703</v>
      </c>
      <c r="Q199" s="22" t="s">
        <v>56</v>
      </c>
      <c r="R199" s="21"/>
      <c r="S199" s="22" t="s">
        <v>510</v>
      </c>
      <c r="T199" s="25"/>
      <c r="U199" s="25" t="s">
        <v>58</v>
      </c>
      <c r="V199" s="21"/>
      <c r="W199" s="21"/>
      <c r="X199" s="21"/>
      <c r="Y199" s="39" t="s">
        <v>24</v>
      </c>
      <c r="Z199" s="3" t="s">
        <v>61</v>
      </c>
      <c r="AA199" s="3"/>
      <c r="AB199" s="13" t="s">
        <v>643</v>
      </c>
      <c r="AC199" s="21"/>
      <c r="AD199" s="21"/>
      <c r="AE199" s="21"/>
      <c r="AF199" s="1"/>
      <c r="AG199" s="1"/>
      <c r="AH199" s="1"/>
      <c r="AI199" s="1"/>
      <c r="AJ199" s="1"/>
      <c r="AK199" s="1"/>
      <c r="AL199" s="1"/>
      <c r="AM199" s="1"/>
      <c r="AN199" s="1"/>
      <c r="AO199" s="1"/>
      <c r="AP199" s="1"/>
      <c r="AQ199" s="1"/>
      <c r="AR199" s="21"/>
      <c r="AS199" s="21"/>
      <c r="AT199" s="21"/>
      <c r="AU199" s="21"/>
      <c r="AV199" s="21"/>
      <c r="AW199" s="70"/>
      <c r="AX199" s="71"/>
    </row>
    <row r="200" spans="1:50" hidden="1">
      <c r="A200" s="1" t="e" cm="1">
        <f t="array" aca="1" ref="A200" ca="1">A109:A1992024</f>
        <v>#NAME?</v>
      </c>
      <c r="B200" s="2" t="s">
        <v>64</v>
      </c>
      <c r="C200" s="162">
        <v>132226</v>
      </c>
      <c r="D200" s="159">
        <v>132226</v>
      </c>
      <c r="E200" s="21" t="s">
        <v>200</v>
      </c>
      <c r="F200" s="13" t="s">
        <v>731</v>
      </c>
      <c r="G200" s="21"/>
      <c r="H200" s="21" t="s">
        <v>203</v>
      </c>
      <c r="I200" s="21" t="s">
        <v>625</v>
      </c>
      <c r="J200" s="51">
        <v>45526</v>
      </c>
      <c r="K200" s="51">
        <v>45526</v>
      </c>
      <c r="L200" s="51">
        <v>45747</v>
      </c>
      <c r="M200" s="51">
        <v>45526</v>
      </c>
      <c r="N200" s="173">
        <v>45747</v>
      </c>
      <c r="O200" s="27">
        <v>46647</v>
      </c>
      <c r="P200" s="21">
        <v>703</v>
      </c>
      <c r="Q200" s="22" t="s">
        <v>56</v>
      </c>
      <c r="R200" s="21"/>
      <c r="S200" s="22" t="s">
        <v>510</v>
      </c>
      <c r="T200" s="25"/>
      <c r="U200" s="25" t="s">
        <v>58</v>
      </c>
      <c r="V200" s="21"/>
      <c r="W200" s="21"/>
      <c r="X200" s="21"/>
      <c r="Y200" s="39" t="s">
        <v>24</v>
      </c>
      <c r="Z200" s="3" t="s">
        <v>61</v>
      </c>
      <c r="AA200" s="3"/>
      <c r="AB200" s="13" t="s">
        <v>643</v>
      </c>
      <c r="AC200" s="21"/>
      <c r="AD200" s="21"/>
      <c r="AE200" s="21"/>
      <c r="AF200" s="1"/>
      <c r="AG200" s="1"/>
      <c r="AH200" s="1"/>
      <c r="AI200" s="1"/>
      <c r="AJ200" s="1"/>
      <c r="AK200" s="1"/>
      <c r="AL200" s="1"/>
      <c r="AM200" s="1"/>
      <c r="AN200" s="1"/>
      <c r="AO200" s="1"/>
      <c r="AP200" s="1"/>
      <c r="AQ200" s="1"/>
      <c r="AR200" s="21"/>
      <c r="AS200" s="21"/>
      <c r="AT200" s="21"/>
      <c r="AU200" s="21"/>
      <c r="AV200" s="21"/>
      <c r="AW200" s="70"/>
      <c r="AX200" s="71"/>
    </row>
    <row r="202" spans="1:50">
      <c r="B202" s="64"/>
      <c r="C202" t="s">
        <v>732</v>
      </c>
    </row>
    <row r="203" spans="1:50">
      <c r="B203" s="90"/>
      <c r="C203" t="s">
        <v>733</v>
      </c>
    </row>
    <row r="204" spans="1:50">
      <c r="B204" s="103"/>
      <c r="C204" t="s">
        <v>734</v>
      </c>
    </row>
    <row r="205" spans="1:50">
      <c r="B205" s="104"/>
      <c r="C205" t="s">
        <v>735</v>
      </c>
    </row>
    <row r="206" spans="1:50">
      <c r="B206" s="105"/>
      <c r="C206" t="s">
        <v>736</v>
      </c>
    </row>
    <row r="207" spans="1:50">
      <c r="B207" s="131"/>
      <c r="C207" t="s">
        <v>737</v>
      </c>
    </row>
  </sheetData>
  <sheetProtection algorithmName="SHA-512" hashValue="xUfe4NODkeR/QnYimGDqh6ZNGiT7Y2e6LZwRm4FSH69So1KoXA/PHrkfkmtI6r+xIwHqI3H4rP+nXOEKCg8peQ==" saltValue="2c8fF6Cf6B0MqyJVOXljnQ==" spinCount="100000" sheet="1" formatCells="0" formatColumns="0" formatRows="0" insertColumns="0" insertRows="0" insertHyperlinks="0" deleteColumns="0" deleteRows="0" sort="0" autoFilter="0" pivotTables="0"/>
  <autoFilter ref="A1:AX200" xr:uid="{6CC50E54-19B4-D646-BBF0-39725F1C5DD6}">
    <filterColumn colId="24">
      <filters>
        <filter val="SUBDIRECCION ADMINISTRATIVA Y FINANCIERA "/>
      </filters>
    </filterColumn>
  </autoFilter>
  <mergeCells count="1024">
    <mergeCell ref="C69:C71"/>
    <mergeCell ref="A51:A54"/>
    <mergeCell ref="B51:B54"/>
    <mergeCell ref="C51:C54"/>
    <mergeCell ref="D51:D54"/>
    <mergeCell ref="E51:E54"/>
    <mergeCell ref="F51:F54"/>
    <mergeCell ref="T3:T5"/>
    <mergeCell ref="G3:G5"/>
    <mergeCell ref="H3:H5"/>
    <mergeCell ref="I3:I5"/>
    <mergeCell ref="J3:J5"/>
    <mergeCell ref="K3:K5"/>
    <mergeCell ref="L3:L5"/>
    <mergeCell ref="A3:A5"/>
    <mergeCell ref="B3:B5"/>
    <mergeCell ref="C3:C5"/>
    <mergeCell ref="D3:D5"/>
    <mergeCell ref="E3:E5"/>
    <mergeCell ref="F3:F5"/>
    <mergeCell ref="G51:G54"/>
    <mergeCell ref="H51:H54"/>
    <mergeCell ref="I51:I54"/>
    <mergeCell ref="J51:J54"/>
    <mergeCell ref="K51:K54"/>
    <mergeCell ref="L51:L54"/>
    <mergeCell ref="F57:F58"/>
    <mergeCell ref="G57:G58"/>
    <mergeCell ref="H57:H58"/>
    <mergeCell ref="I57:I58"/>
    <mergeCell ref="J57:J58"/>
    <mergeCell ref="K57:K58"/>
    <mergeCell ref="I116:I117"/>
    <mergeCell ref="H116:H117"/>
    <mergeCell ref="I101:I102"/>
    <mergeCell ref="H101:H102"/>
    <mergeCell ref="I94:I95"/>
    <mergeCell ref="H94:H95"/>
    <mergeCell ref="I81:I82"/>
    <mergeCell ref="H81:H82"/>
    <mergeCell ref="I67:I68"/>
    <mergeCell ref="H67:H68"/>
    <mergeCell ref="A67:A68"/>
    <mergeCell ref="B67:B68"/>
    <mergeCell ref="C67:C68"/>
    <mergeCell ref="D67:D68"/>
    <mergeCell ref="E67:E68"/>
    <mergeCell ref="F67:F68"/>
    <mergeCell ref="G67:G68"/>
    <mergeCell ref="A69:A71"/>
    <mergeCell ref="B69:B71"/>
    <mergeCell ref="A81:A82"/>
    <mergeCell ref="B81:B82"/>
    <mergeCell ref="C81:C82"/>
    <mergeCell ref="D81:D82"/>
    <mergeCell ref="E81:E82"/>
    <mergeCell ref="F81:F82"/>
    <mergeCell ref="G81:G82"/>
    <mergeCell ref="F89:F90"/>
    <mergeCell ref="G89:G90"/>
    <mergeCell ref="H89:H90"/>
    <mergeCell ref="I89:I90"/>
    <mergeCell ref="A94:A95"/>
    <mergeCell ref="B94:B95"/>
    <mergeCell ref="AR3:AR5"/>
    <mergeCell ref="AS3:AS5"/>
    <mergeCell ref="AT3:AT5"/>
    <mergeCell ref="AU3:AU5"/>
    <mergeCell ref="AV3:AV5"/>
    <mergeCell ref="AW3:AW5"/>
    <mergeCell ref="AL3:AL5"/>
    <mergeCell ref="AM3:AM5"/>
    <mergeCell ref="AN3:AN5"/>
    <mergeCell ref="AO3:AO5"/>
    <mergeCell ref="AP3:AP5"/>
    <mergeCell ref="AQ3:AQ5"/>
    <mergeCell ref="AF3:AF5"/>
    <mergeCell ref="AG3:AG5"/>
    <mergeCell ref="AH3:AH5"/>
    <mergeCell ref="AI3:AI5"/>
    <mergeCell ref="AJ3:AJ5"/>
    <mergeCell ref="AK3:AK5"/>
    <mergeCell ref="Z3:Z5"/>
    <mergeCell ref="AA3:AA5"/>
    <mergeCell ref="AB3:AB5"/>
    <mergeCell ref="AC3:AC5"/>
    <mergeCell ref="AD3:AD5"/>
    <mergeCell ref="AE3:AE5"/>
    <mergeCell ref="S3:S5"/>
    <mergeCell ref="U3:U5"/>
    <mergeCell ref="AD51:AD54"/>
    <mergeCell ref="AE51:AE54"/>
    <mergeCell ref="S51:S54"/>
    <mergeCell ref="U51:U54"/>
    <mergeCell ref="V51:V54"/>
    <mergeCell ref="W51:W54"/>
    <mergeCell ref="X51:X54"/>
    <mergeCell ref="Y51:Y54"/>
    <mergeCell ref="M51:M54"/>
    <mergeCell ref="N51:N54"/>
    <mergeCell ref="O51:O54"/>
    <mergeCell ref="P51:P54"/>
    <mergeCell ref="Q51:Q54"/>
    <mergeCell ref="R51:R54"/>
    <mergeCell ref="V3:V5"/>
    <mergeCell ref="W3:W5"/>
    <mergeCell ref="X3:X5"/>
    <mergeCell ref="Y3:Y5"/>
    <mergeCell ref="M3:M5"/>
    <mergeCell ref="N3:N5"/>
    <mergeCell ref="O3:O5"/>
    <mergeCell ref="P3:P5"/>
    <mergeCell ref="Q3:Q5"/>
    <mergeCell ref="R3:R5"/>
    <mergeCell ref="AX51:AX54"/>
    <mergeCell ref="X57:X58"/>
    <mergeCell ref="L57:L58"/>
    <mergeCell ref="M57:M58"/>
    <mergeCell ref="N57:N58"/>
    <mergeCell ref="O57:O58"/>
    <mergeCell ref="P57:P58"/>
    <mergeCell ref="Q57:Q58"/>
    <mergeCell ref="A57:A58"/>
    <mergeCell ref="B57:B58"/>
    <mergeCell ref="C57:C58"/>
    <mergeCell ref="D57:D58"/>
    <mergeCell ref="E57:E58"/>
    <mergeCell ref="AN51:AN54"/>
    <mergeCell ref="AO51:AO54"/>
    <mergeCell ref="AP51:AP54"/>
    <mergeCell ref="AQ51:AQ54"/>
    <mergeCell ref="AR51:AR54"/>
    <mergeCell ref="AS51:AS54"/>
    <mergeCell ref="AF51:AF54"/>
    <mergeCell ref="AI51:AI54"/>
    <mergeCell ref="AJ51:AJ54"/>
    <mergeCell ref="AK51:AK54"/>
    <mergeCell ref="AL51:AL54"/>
    <mergeCell ref="AM51:AM54"/>
    <mergeCell ref="Z51:Z54"/>
    <mergeCell ref="AA51:AA54"/>
    <mergeCell ref="AB51:AB54"/>
    <mergeCell ref="AC51:AC54"/>
    <mergeCell ref="Y57:Y58"/>
    <mergeCell ref="Z57:Z58"/>
    <mergeCell ref="AA57:AA58"/>
    <mergeCell ref="AB57:AB58"/>
    <mergeCell ref="AC57:AC58"/>
    <mergeCell ref="AD57:AD58"/>
    <mergeCell ref="R57:R58"/>
    <mergeCell ref="S57:S58"/>
    <mergeCell ref="U57:U58"/>
    <mergeCell ref="V57:V58"/>
    <mergeCell ref="W57:W58"/>
    <mergeCell ref="AE62:AE63"/>
    <mergeCell ref="AF62:AF63"/>
    <mergeCell ref="AG62:AG63"/>
    <mergeCell ref="AH62:AH63"/>
    <mergeCell ref="AW57:AW58"/>
    <mergeCell ref="AT51:AT54"/>
    <mergeCell ref="AU51:AU54"/>
    <mergeCell ref="AV51:AV54"/>
    <mergeCell ref="AW51:AW54"/>
    <mergeCell ref="AO62:AO63"/>
    <mergeCell ref="AP62:AP63"/>
    <mergeCell ref="AI62:AI63"/>
    <mergeCell ref="AJ62:AJ63"/>
    <mergeCell ref="AK62:AK63"/>
    <mergeCell ref="AL62:AL63"/>
    <mergeCell ref="AM62:AM63"/>
    <mergeCell ref="AN62:AN63"/>
    <mergeCell ref="R62:R63"/>
    <mergeCell ref="S62:S63"/>
    <mergeCell ref="U62:U63"/>
    <mergeCell ref="V62:V63"/>
    <mergeCell ref="AC62:AC63"/>
    <mergeCell ref="AD62:AD63"/>
    <mergeCell ref="A62:A63"/>
    <mergeCell ref="B62:B63"/>
    <mergeCell ref="C62:C63"/>
    <mergeCell ref="D62:D63"/>
    <mergeCell ref="E62:E63"/>
    <mergeCell ref="F62:F63"/>
    <mergeCell ref="G62:G63"/>
    <mergeCell ref="H62:H63"/>
    <mergeCell ref="I62:I63"/>
    <mergeCell ref="AQ57:AQ58"/>
    <mergeCell ref="AR57:AR58"/>
    <mergeCell ref="AS57:AS58"/>
    <mergeCell ref="AT57:AT58"/>
    <mergeCell ref="AU57:AU58"/>
    <mergeCell ref="AV57:AV58"/>
    <mergeCell ref="AK57:AK58"/>
    <mergeCell ref="AL57:AL58"/>
    <mergeCell ref="AM57:AM58"/>
    <mergeCell ref="AN57:AN58"/>
    <mergeCell ref="AO57:AO58"/>
    <mergeCell ref="AP57:AP58"/>
    <mergeCell ref="AE57:AE58"/>
    <mergeCell ref="AF57:AF58"/>
    <mergeCell ref="AG57:AG58"/>
    <mergeCell ref="AH57:AH58"/>
    <mergeCell ref="AI57:AI58"/>
    <mergeCell ref="AJ57:AJ58"/>
    <mergeCell ref="J62:J63"/>
    <mergeCell ref="K62:K63"/>
    <mergeCell ref="L62:L63"/>
    <mergeCell ref="M62:M63"/>
    <mergeCell ref="N62:N63"/>
    <mergeCell ref="AT67:AT68"/>
    <mergeCell ref="AU67:AU68"/>
    <mergeCell ref="AV67:AV68"/>
    <mergeCell ref="AW67:AW68"/>
    <mergeCell ref="W62:W63"/>
    <mergeCell ref="X62:X63"/>
    <mergeCell ref="Y62:Y63"/>
    <mergeCell ref="Z62:Z63"/>
    <mergeCell ref="AA62:AA63"/>
    <mergeCell ref="AB62:AB63"/>
    <mergeCell ref="P62:P63"/>
    <mergeCell ref="Y67:Y68"/>
    <mergeCell ref="Z67:Z68"/>
    <mergeCell ref="N67:N68"/>
    <mergeCell ref="O67:O68"/>
    <mergeCell ref="P67:P68"/>
    <mergeCell ref="Q67:Q68"/>
    <mergeCell ref="R67:R68"/>
    <mergeCell ref="S67:S68"/>
    <mergeCell ref="AU62:AU63"/>
    <mergeCell ref="AV62:AV63"/>
    <mergeCell ref="AW62:AW63"/>
    <mergeCell ref="AQ62:AQ63"/>
    <mergeCell ref="AR62:AR63"/>
    <mergeCell ref="AS62:AS63"/>
    <mergeCell ref="AT62:AT63"/>
    <mergeCell ref="AN67:AN68"/>
    <mergeCell ref="AO67:AO68"/>
    <mergeCell ref="AP67:AP68"/>
    <mergeCell ref="AQ67:AQ68"/>
    <mergeCell ref="X67:X68"/>
    <mergeCell ref="Q62:Q63"/>
    <mergeCell ref="O62:O63"/>
    <mergeCell ref="AM67:AM68"/>
    <mergeCell ref="AS67:AS68"/>
    <mergeCell ref="AR67:AR68"/>
    <mergeCell ref="AG67:AG68"/>
    <mergeCell ref="AH67:AH68"/>
    <mergeCell ref="AI67:AI68"/>
    <mergeCell ref="AJ67:AJ68"/>
    <mergeCell ref="AK67:AK68"/>
    <mergeCell ref="AL67:AL68"/>
    <mergeCell ref="AA67:AA68"/>
    <mergeCell ref="AB67:AB68"/>
    <mergeCell ref="AC67:AC68"/>
    <mergeCell ref="AD67:AD68"/>
    <mergeCell ref="AE67:AE68"/>
    <mergeCell ref="AF67:AF68"/>
    <mergeCell ref="F69:F71"/>
    <mergeCell ref="G69:G71"/>
    <mergeCell ref="H69:H71"/>
    <mergeCell ref="I69:I71"/>
    <mergeCell ref="J69:J71"/>
    <mergeCell ref="K69:K71"/>
    <mergeCell ref="AJ69:AJ71"/>
    <mergeCell ref="Y69:Y71"/>
    <mergeCell ref="Z69:Z71"/>
    <mergeCell ref="AA69:AA71"/>
    <mergeCell ref="AB69:AB71"/>
    <mergeCell ref="J67:J68"/>
    <mergeCell ref="K67:K68"/>
    <mergeCell ref="L67:L68"/>
    <mergeCell ref="M67:M68"/>
    <mergeCell ref="U67:U68"/>
    <mergeCell ref="V67:V68"/>
    <mergeCell ref="W67:W68"/>
    <mergeCell ref="AC69:AC71"/>
    <mergeCell ref="AD69:AD71"/>
    <mergeCell ref="R69:R71"/>
    <mergeCell ref="S69:S71"/>
    <mergeCell ref="U69:U71"/>
    <mergeCell ref="V69:V71"/>
    <mergeCell ref="W69:W71"/>
    <mergeCell ref="X69:X71"/>
    <mergeCell ref="AW69:AW71"/>
    <mergeCell ref="A77:A79"/>
    <mergeCell ref="B77:B79"/>
    <mergeCell ref="C77:C79"/>
    <mergeCell ref="D77:D79"/>
    <mergeCell ref="E77:E79"/>
    <mergeCell ref="F77:F79"/>
    <mergeCell ref="G77:G79"/>
    <mergeCell ref="H77:H79"/>
    <mergeCell ref="I77:I79"/>
    <mergeCell ref="AQ69:AQ71"/>
    <mergeCell ref="AR69:AR71"/>
    <mergeCell ref="AS69:AS71"/>
    <mergeCell ref="AT69:AT71"/>
    <mergeCell ref="AU69:AU71"/>
    <mergeCell ref="AV69:AV71"/>
    <mergeCell ref="AK69:AK71"/>
    <mergeCell ref="AL69:AL71"/>
    <mergeCell ref="AM69:AM71"/>
    <mergeCell ref="AN69:AN71"/>
    <mergeCell ref="D69:D71"/>
    <mergeCell ref="E69:E71"/>
    <mergeCell ref="AO69:AO71"/>
    <mergeCell ref="AP69:AP71"/>
    <mergeCell ref="AE69:AE71"/>
    <mergeCell ref="AF69:AF71"/>
    <mergeCell ref="AO77:AO79"/>
    <mergeCell ref="AP77:AP79"/>
    <mergeCell ref="P77:P79"/>
    <mergeCell ref="AG69:AG71"/>
    <mergeCell ref="AH69:AH71"/>
    <mergeCell ref="AI69:AI71"/>
    <mergeCell ref="Y81:Y82"/>
    <mergeCell ref="Z81:Z82"/>
    <mergeCell ref="N81:N82"/>
    <mergeCell ref="O81:O82"/>
    <mergeCell ref="P81:P82"/>
    <mergeCell ref="Q81:Q82"/>
    <mergeCell ref="R81:R82"/>
    <mergeCell ref="S81:S82"/>
    <mergeCell ref="J81:J82"/>
    <mergeCell ref="K81:K82"/>
    <mergeCell ref="AD77:AD79"/>
    <mergeCell ref="AE77:AE79"/>
    <mergeCell ref="AF77:AF79"/>
    <mergeCell ref="AG77:AG79"/>
    <mergeCell ref="AH77:AH79"/>
    <mergeCell ref="W77:W79"/>
    <mergeCell ref="X77:X79"/>
    <mergeCell ref="Y77:Y79"/>
    <mergeCell ref="Z77:Z79"/>
    <mergeCell ref="AA77:AA79"/>
    <mergeCell ref="AB77:AB79"/>
    <mergeCell ref="J77:J79"/>
    <mergeCell ref="L81:L82"/>
    <mergeCell ref="M81:M82"/>
    <mergeCell ref="K77:K79"/>
    <mergeCell ref="AU77:AU79"/>
    <mergeCell ref="AV77:AV79"/>
    <mergeCell ref="AW77:AW79"/>
    <mergeCell ref="Q77:Q79"/>
    <mergeCell ref="R77:R79"/>
    <mergeCell ref="S77:S79"/>
    <mergeCell ref="U77:U79"/>
    <mergeCell ref="V77:V79"/>
    <mergeCell ref="L69:L71"/>
    <mergeCell ref="M69:M71"/>
    <mergeCell ref="N69:N71"/>
    <mergeCell ref="O69:O71"/>
    <mergeCell ref="P69:P71"/>
    <mergeCell ref="Q69:Q71"/>
    <mergeCell ref="U81:U82"/>
    <mergeCell ref="V81:V82"/>
    <mergeCell ref="W81:W82"/>
    <mergeCell ref="X81:X82"/>
    <mergeCell ref="AI81:AI82"/>
    <mergeCell ref="AJ81:AJ82"/>
    <mergeCell ref="AK81:AK82"/>
    <mergeCell ref="AL81:AL82"/>
    <mergeCell ref="L77:L79"/>
    <mergeCell ref="M77:M79"/>
    <mergeCell ref="N77:N79"/>
    <mergeCell ref="O77:O79"/>
    <mergeCell ref="AS81:AS82"/>
    <mergeCell ref="AT81:AT82"/>
    <mergeCell ref="AU81:AU82"/>
    <mergeCell ref="AQ77:AQ79"/>
    <mergeCell ref="AR77:AR79"/>
    <mergeCell ref="AS77:AS79"/>
    <mergeCell ref="AT77:AT79"/>
    <mergeCell ref="AI77:AI79"/>
    <mergeCell ref="AJ77:AJ79"/>
    <mergeCell ref="AK77:AK79"/>
    <mergeCell ref="AL77:AL79"/>
    <mergeCell ref="AM77:AM79"/>
    <mergeCell ref="AN77:AN79"/>
    <mergeCell ref="AC77:AC79"/>
    <mergeCell ref="AM81:AM82"/>
    <mergeCell ref="AN81:AN82"/>
    <mergeCell ref="AO81:AO82"/>
    <mergeCell ref="AP81:AP82"/>
    <mergeCell ref="AQ81:AQ82"/>
    <mergeCell ref="AR81:AR82"/>
    <mergeCell ref="AG81:AG82"/>
    <mergeCell ref="AH81:AH82"/>
    <mergeCell ref="AA81:AA82"/>
    <mergeCell ref="AB81:AB82"/>
    <mergeCell ref="AC81:AC82"/>
    <mergeCell ref="AD81:AD82"/>
    <mergeCell ref="AE81:AE82"/>
    <mergeCell ref="AF81:AF82"/>
    <mergeCell ref="J89:J90"/>
    <mergeCell ref="K89:K90"/>
    <mergeCell ref="AW89:AW90"/>
    <mergeCell ref="A91:A92"/>
    <mergeCell ref="B91:B92"/>
    <mergeCell ref="C91:C92"/>
    <mergeCell ref="D91:D92"/>
    <mergeCell ref="E91:E92"/>
    <mergeCell ref="F91:F92"/>
    <mergeCell ref="G91:G92"/>
    <mergeCell ref="H91:H92"/>
    <mergeCell ref="I91:I92"/>
    <mergeCell ref="AQ89:AQ90"/>
    <mergeCell ref="AR89:AR90"/>
    <mergeCell ref="AS89:AS90"/>
    <mergeCell ref="AT89:AT90"/>
    <mergeCell ref="AU89:AU90"/>
    <mergeCell ref="AV89:AV90"/>
    <mergeCell ref="AK89:AK90"/>
    <mergeCell ref="A89:A90"/>
    <mergeCell ref="B89:B90"/>
    <mergeCell ref="C89:C90"/>
    <mergeCell ref="D89:D90"/>
    <mergeCell ref="E89:E90"/>
    <mergeCell ref="AL89:AL90"/>
    <mergeCell ref="AM89:AM90"/>
    <mergeCell ref="Y89:Y90"/>
    <mergeCell ref="Z89:Z90"/>
    <mergeCell ref="AA89:AA90"/>
    <mergeCell ref="AB89:AB90"/>
    <mergeCell ref="V89:V90"/>
    <mergeCell ref="W89:W90"/>
    <mergeCell ref="C94:C95"/>
    <mergeCell ref="D94:D95"/>
    <mergeCell ref="E94:E95"/>
    <mergeCell ref="F94:F95"/>
    <mergeCell ref="G94:G95"/>
    <mergeCell ref="AO91:AO92"/>
    <mergeCell ref="AP91:AP92"/>
    <mergeCell ref="P91:P92"/>
    <mergeCell ref="Y94:Y95"/>
    <mergeCell ref="Z94:Z95"/>
    <mergeCell ref="N94:N95"/>
    <mergeCell ref="O94:O95"/>
    <mergeCell ref="P94:P95"/>
    <mergeCell ref="Q94:Q95"/>
    <mergeCell ref="R94:R95"/>
    <mergeCell ref="AD91:AD92"/>
    <mergeCell ref="AE91:AE92"/>
    <mergeCell ref="AF91:AF92"/>
    <mergeCell ref="AG91:AG92"/>
    <mergeCell ref="AH91:AH92"/>
    <mergeCell ref="W91:W92"/>
    <mergeCell ref="X91:X92"/>
    <mergeCell ref="Y91:Y92"/>
    <mergeCell ref="Z91:Z92"/>
    <mergeCell ref="AA91:AA92"/>
    <mergeCell ref="AB91:AB92"/>
    <mergeCell ref="L94:L95"/>
    <mergeCell ref="M94:M95"/>
    <mergeCell ref="AC94:AC95"/>
    <mergeCell ref="AD94:AD95"/>
    <mergeCell ref="J94:J95"/>
    <mergeCell ref="K94:K95"/>
    <mergeCell ref="X89:X90"/>
    <mergeCell ref="L89:L90"/>
    <mergeCell ref="M89:M90"/>
    <mergeCell ref="N89:N90"/>
    <mergeCell ref="O89:O90"/>
    <mergeCell ref="P89:P90"/>
    <mergeCell ref="Q89:Q90"/>
    <mergeCell ref="Q91:Q92"/>
    <mergeCell ref="R91:R92"/>
    <mergeCell ref="S91:S92"/>
    <mergeCell ref="U91:U92"/>
    <mergeCell ref="V91:V92"/>
    <mergeCell ref="R89:R90"/>
    <mergeCell ref="S89:S90"/>
    <mergeCell ref="U89:U90"/>
    <mergeCell ref="U94:U95"/>
    <mergeCell ref="V94:V95"/>
    <mergeCell ref="W94:W95"/>
    <mergeCell ref="X94:X95"/>
    <mergeCell ref="S94:S95"/>
    <mergeCell ref="AQ91:AQ92"/>
    <mergeCell ref="AR91:AR92"/>
    <mergeCell ref="AS91:AS92"/>
    <mergeCell ref="AT91:AT92"/>
    <mergeCell ref="AI91:AI92"/>
    <mergeCell ref="AJ91:AJ92"/>
    <mergeCell ref="AK91:AK92"/>
    <mergeCell ref="AL91:AL92"/>
    <mergeCell ref="AM91:AM92"/>
    <mergeCell ref="AN91:AN92"/>
    <mergeCell ref="AC91:AC92"/>
    <mergeCell ref="AS94:AS95"/>
    <mergeCell ref="AT94:AT95"/>
    <mergeCell ref="AN89:AN90"/>
    <mergeCell ref="AO89:AO90"/>
    <mergeCell ref="AP89:AP90"/>
    <mergeCell ref="AE89:AE90"/>
    <mergeCell ref="AF89:AF90"/>
    <mergeCell ref="AG89:AG90"/>
    <mergeCell ref="AH89:AH90"/>
    <mergeCell ref="AI89:AI90"/>
    <mergeCell ref="AJ89:AJ90"/>
    <mergeCell ref="AC89:AC90"/>
    <mergeCell ref="AD89:AD90"/>
    <mergeCell ref="AO94:AO95"/>
    <mergeCell ref="AP94:AP95"/>
    <mergeCell ref="AQ94:AQ95"/>
    <mergeCell ref="AR94:AR95"/>
    <mergeCell ref="M96:M98"/>
    <mergeCell ref="J91:J92"/>
    <mergeCell ref="K91:K92"/>
    <mergeCell ref="L91:L92"/>
    <mergeCell ref="M91:M92"/>
    <mergeCell ref="N91:N92"/>
    <mergeCell ref="O91:O92"/>
    <mergeCell ref="AM94:AM95"/>
    <mergeCell ref="AN94:AN95"/>
    <mergeCell ref="AG94:AG95"/>
    <mergeCell ref="AH94:AH95"/>
    <mergeCell ref="AI94:AI95"/>
    <mergeCell ref="AJ94:AJ95"/>
    <mergeCell ref="AK94:AK95"/>
    <mergeCell ref="AL94:AL95"/>
    <mergeCell ref="AA94:AA95"/>
    <mergeCell ref="AB94:AB95"/>
    <mergeCell ref="AE94:AE95"/>
    <mergeCell ref="AF94:AF95"/>
    <mergeCell ref="Y96:Y98"/>
    <mergeCell ref="Z96:Z98"/>
    <mergeCell ref="AA96:AA98"/>
    <mergeCell ref="AB96:AB98"/>
    <mergeCell ref="F99:F100"/>
    <mergeCell ref="G99:G100"/>
    <mergeCell ref="H99:H100"/>
    <mergeCell ref="I99:I100"/>
    <mergeCell ref="A96:A98"/>
    <mergeCell ref="B96:B98"/>
    <mergeCell ref="C96:C98"/>
    <mergeCell ref="D96:D98"/>
    <mergeCell ref="AP96:AP98"/>
    <mergeCell ref="E96:E98"/>
    <mergeCell ref="AO96:AO98"/>
    <mergeCell ref="J99:J100"/>
    <mergeCell ref="K99:K100"/>
    <mergeCell ref="AC96:AC98"/>
    <mergeCell ref="AD96:AD98"/>
    <mergeCell ref="R96:R98"/>
    <mergeCell ref="S96:S98"/>
    <mergeCell ref="U96:U98"/>
    <mergeCell ref="AK96:AK98"/>
    <mergeCell ref="AI99:AI100"/>
    <mergeCell ref="AJ99:AJ100"/>
    <mergeCell ref="AK99:AK100"/>
    <mergeCell ref="AL99:AL100"/>
    <mergeCell ref="AM99:AM100"/>
    <mergeCell ref="U99:U100"/>
    <mergeCell ref="V99:V100"/>
    <mergeCell ref="AE96:AE98"/>
    <mergeCell ref="AF96:AF98"/>
    <mergeCell ref="AG96:AG98"/>
    <mergeCell ref="AH96:AH98"/>
    <mergeCell ref="AI96:AI98"/>
    <mergeCell ref="AJ96:AJ98"/>
    <mergeCell ref="A101:A102"/>
    <mergeCell ref="B101:B102"/>
    <mergeCell ref="C101:C102"/>
    <mergeCell ref="D101:D102"/>
    <mergeCell ref="E101:E102"/>
    <mergeCell ref="F101:F102"/>
    <mergeCell ref="G101:G102"/>
    <mergeCell ref="J101:J102"/>
    <mergeCell ref="K101:K102"/>
    <mergeCell ref="M101:M102"/>
    <mergeCell ref="N96:N98"/>
    <mergeCell ref="O96:O98"/>
    <mergeCell ref="P96:P98"/>
    <mergeCell ref="Q96:Q98"/>
    <mergeCell ref="F96:F98"/>
    <mergeCell ref="G96:G98"/>
    <mergeCell ref="H96:H98"/>
    <mergeCell ref="I96:I98"/>
    <mergeCell ref="J96:J98"/>
    <mergeCell ref="K96:K98"/>
    <mergeCell ref="P101:P102"/>
    <mergeCell ref="A99:A100"/>
    <mergeCell ref="B99:B100"/>
    <mergeCell ref="C99:C100"/>
    <mergeCell ref="D99:D100"/>
    <mergeCell ref="E99:E100"/>
    <mergeCell ref="L99:L100"/>
    <mergeCell ref="M99:M100"/>
    <mergeCell ref="N99:N100"/>
    <mergeCell ref="O99:O100"/>
    <mergeCell ref="N101:N102"/>
    <mergeCell ref="L101:L102"/>
    <mergeCell ref="AO99:AO100"/>
    <mergeCell ref="AP99:AP100"/>
    <mergeCell ref="P99:P100"/>
    <mergeCell ref="Y101:Y102"/>
    <mergeCell ref="Z101:Z102"/>
    <mergeCell ref="S101:S102"/>
    <mergeCell ref="Q101:Q102"/>
    <mergeCell ref="R101:R102"/>
    <mergeCell ref="V96:V98"/>
    <mergeCell ref="W96:W98"/>
    <mergeCell ref="X96:X98"/>
    <mergeCell ref="L96:L98"/>
    <mergeCell ref="AN99:AN100"/>
    <mergeCell ref="AC99:AC100"/>
    <mergeCell ref="AD99:AD100"/>
    <mergeCell ref="AE99:AE100"/>
    <mergeCell ref="AF99:AF100"/>
    <mergeCell ref="AG99:AG100"/>
    <mergeCell ref="AH99:AH100"/>
    <mergeCell ref="W99:W100"/>
    <mergeCell ref="X99:X100"/>
    <mergeCell ref="Y99:Y100"/>
    <mergeCell ref="Z99:Z100"/>
    <mergeCell ref="AA99:AA100"/>
    <mergeCell ref="AB99:AB100"/>
    <mergeCell ref="AL96:AL98"/>
    <mergeCell ref="AM96:AM98"/>
    <mergeCell ref="O101:O102"/>
    <mergeCell ref="AN96:AN98"/>
    <mergeCell ref="Q99:Q100"/>
    <mergeCell ref="R99:R100"/>
    <mergeCell ref="S99:S100"/>
    <mergeCell ref="B103:B104"/>
    <mergeCell ref="C103:C104"/>
    <mergeCell ref="D103:D104"/>
    <mergeCell ref="E103:E104"/>
    <mergeCell ref="AM101:AM102"/>
    <mergeCell ref="AN101:AN102"/>
    <mergeCell ref="AO101:AO102"/>
    <mergeCell ref="AP101:AP102"/>
    <mergeCell ref="AQ101:AQ102"/>
    <mergeCell ref="AR101:AR102"/>
    <mergeCell ref="AG101:AG102"/>
    <mergeCell ref="AH101:AH102"/>
    <mergeCell ref="AI101:AI102"/>
    <mergeCell ref="AJ101:AJ102"/>
    <mergeCell ref="AK101:AK102"/>
    <mergeCell ref="AL101:AL102"/>
    <mergeCell ref="AA101:AA102"/>
    <mergeCell ref="AB101:AB102"/>
    <mergeCell ref="AC101:AC102"/>
    <mergeCell ref="AD101:AD102"/>
    <mergeCell ref="AE101:AE102"/>
    <mergeCell ref="AF101:AF102"/>
    <mergeCell ref="U101:U102"/>
    <mergeCell ref="V101:V102"/>
    <mergeCell ref="W101:W102"/>
    <mergeCell ref="X101:X102"/>
    <mergeCell ref="AC103:AC104"/>
    <mergeCell ref="AD103:AD104"/>
    <mergeCell ref="R103:R104"/>
    <mergeCell ref="S103:S104"/>
    <mergeCell ref="U103:U104"/>
    <mergeCell ref="W103:W104"/>
    <mergeCell ref="X103:X104"/>
    <mergeCell ref="L103:L104"/>
    <mergeCell ref="M103:M104"/>
    <mergeCell ref="N103:N104"/>
    <mergeCell ref="O103:O104"/>
    <mergeCell ref="P103:P104"/>
    <mergeCell ref="Q103:Q104"/>
    <mergeCell ref="F103:F104"/>
    <mergeCell ref="G103:G104"/>
    <mergeCell ref="H103:H104"/>
    <mergeCell ref="I103:I104"/>
    <mergeCell ref="J103:J104"/>
    <mergeCell ref="K103:K104"/>
    <mergeCell ref="AW103:AW104"/>
    <mergeCell ref="A114:A115"/>
    <mergeCell ref="B114:B115"/>
    <mergeCell ref="C114:C115"/>
    <mergeCell ref="D114:D115"/>
    <mergeCell ref="E114:E115"/>
    <mergeCell ref="F114:F115"/>
    <mergeCell ref="G114:G115"/>
    <mergeCell ref="H114:H115"/>
    <mergeCell ref="I114:I115"/>
    <mergeCell ref="AQ103:AQ104"/>
    <mergeCell ref="AR103:AR104"/>
    <mergeCell ref="AS103:AS104"/>
    <mergeCell ref="AT103:AT104"/>
    <mergeCell ref="AU103:AU104"/>
    <mergeCell ref="AV103:AV104"/>
    <mergeCell ref="AK103:AK104"/>
    <mergeCell ref="A103:A104"/>
    <mergeCell ref="AL103:AL104"/>
    <mergeCell ref="A116:A117"/>
    <mergeCell ref="B116:B117"/>
    <mergeCell ref="C116:C117"/>
    <mergeCell ref="D116:D117"/>
    <mergeCell ref="E116:E117"/>
    <mergeCell ref="F116:F117"/>
    <mergeCell ref="G116:G117"/>
    <mergeCell ref="AO114:AO115"/>
    <mergeCell ref="AP114:AP115"/>
    <mergeCell ref="P114:P115"/>
    <mergeCell ref="Y116:Y117"/>
    <mergeCell ref="Z116:Z117"/>
    <mergeCell ref="N116:N117"/>
    <mergeCell ref="O116:O117"/>
    <mergeCell ref="P116:P117"/>
    <mergeCell ref="Q116:Q117"/>
    <mergeCell ref="R116:R117"/>
    <mergeCell ref="AC114:AC115"/>
    <mergeCell ref="AD114:AD115"/>
    <mergeCell ref="AE114:AE115"/>
    <mergeCell ref="AF114:AF115"/>
    <mergeCell ref="AG114:AG115"/>
    <mergeCell ref="AH114:AH115"/>
    <mergeCell ref="W114:W115"/>
    <mergeCell ref="X114:X115"/>
    <mergeCell ref="Y114:Y115"/>
    <mergeCell ref="Z114:Z115"/>
    <mergeCell ref="AA114:AA115"/>
    <mergeCell ref="AB114:AB115"/>
    <mergeCell ref="Q114:Q115"/>
    <mergeCell ref="R114:R115"/>
    <mergeCell ref="S114:S115"/>
    <mergeCell ref="AM103:AM104"/>
    <mergeCell ref="AN103:AN104"/>
    <mergeCell ref="AO103:AO104"/>
    <mergeCell ref="AP103:AP104"/>
    <mergeCell ref="AE103:AE104"/>
    <mergeCell ref="AF103:AF104"/>
    <mergeCell ref="AG103:AG104"/>
    <mergeCell ref="AH103:AH104"/>
    <mergeCell ref="AI103:AI104"/>
    <mergeCell ref="AJ103:AJ104"/>
    <mergeCell ref="Y103:Y104"/>
    <mergeCell ref="Z103:Z104"/>
    <mergeCell ref="AA103:AA104"/>
    <mergeCell ref="AB103:AB104"/>
    <mergeCell ref="S116:S117"/>
    <mergeCell ref="J116:J117"/>
    <mergeCell ref="K116:K117"/>
    <mergeCell ref="L116:L117"/>
    <mergeCell ref="M116:M117"/>
    <mergeCell ref="AL116:AL117"/>
    <mergeCell ref="AA116:AA117"/>
    <mergeCell ref="AB116:AB117"/>
    <mergeCell ref="AC116:AC117"/>
    <mergeCell ref="AD116:AD117"/>
    <mergeCell ref="AE116:AE117"/>
    <mergeCell ref="AF116:AF117"/>
    <mergeCell ref="U116:U117"/>
    <mergeCell ref="V116:V117"/>
    <mergeCell ref="W116:W117"/>
    <mergeCell ref="X116:X117"/>
    <mergeCell ref="V103:V104"/>
    <mergeCell ref="U114:U115"/>
    <mergeCell ref="V114:V115"/>
    <mergeCell ref="J114:J115"/>
    <mergeCell ref="K114:K115"/>
    <mergeCell ref="L114:L115"/>
    <mergeCell ref="M114:M115"/>
    <mergeCell ref="N114:N115"/>
    <mergeCell ref="O114:O115"/>
    <mergeCell ref="AS116:AS117"/>
    <mergeCell ref="AT116:AT117"/>
    <mergeCell ref="AU116:AU117"/>
    <mergeCell ref="AV116:AV117"/>
    <mergeCell ref="AW116:AW117"/>
    <mergeCell ref="AQ114:AQ115"/>
    <mergeCell ref="AR114:AR115"/>
    <mergeCell ref="AS114:AS115"/>
    <mergeCell ref="AT114:AT115"/>
    <mergeCell ref="AI114:AI115"/>
    <mergeCell ref="AJ114:AJ115"/>
    <mergeCell ref="AK114:AK115"/>
    <mergeCell ref="AL114:AL115"/>
    <mergeCell ref="AG116:AG117"/>
    <mergeCell ref="AH116:AH117"/>
    <mergeCell ref="AI116:AI117"/>
    <mergeCell ref="AJ116:AJ117"/>
    <mergeCell ref="AK116:AK117"/>
    <mergeCell ref="AM114:AM115"/>
    <mergeCell ref="AN114:AN115"/>
    <mergeCell ref="A169:A170"/>
    <mergeCell ref="B169:B170"/>
    <mergeCell ref="C169:C170"/>
    <mergeCell ref="F122:F123"/>
    <mergeCell ref="G122:G123"/>
    <mergeCell ref="H122:H123"/>
    <mergeCell ref="I122:I123"/>
    <mergeCell ref="J122:J123"/>
    <mergeCell ref="K122:K123"/>
    <mergeCell ref="S148:S149"/>
    <mergeCell ref="U148:U149"/>
    <mergeCell ref="V148:V149"/>
    <mergeCell ref="J148:J149"/>
    <mergeCell ref="K148:K149"/>
    <mergeCell ref="L148:L149"/>
    <mergeCell ref="AD122:AD123"/>
    <mergeCell ref="AE122:AE123"/>
    <mergeCell ref="U122:U123"/>
    <mergeCell ref="A148:A149"/>
    <mergeCell ref="B148:B149"/>
    <mergeCell ref="C148:C149"/>
    <mergeCell ref="D148:D149"/>
    <mergeCell ref="E148:E149"/>
    <mergeCell ref="F148:F149"/>
    <mergeCell ref="G148:G149"/>
    <mergeCell ref="H148:H149"/>
    <mergeCell ref="I148:I149"/>
    <mergeCell ref="M148:M149"/>
    <mergeCell ref="N148:N149"/>
    <mergeCell ref="O148:O149"/>
    <mergeCell ref="X148:X149"/>
    <mergeCell ref="Y148:Y149"/>
    <mergeCell ref="AL122:AL123"/>
    <mergeCell ref="A122:A123"/>
    <mergeCell ref="B122:B123"/>
    <mergeCell ref="C122:C123"/>
    <mergeCell ref="D122:D123"/>
    <mergeCell ref="E122:E123"/>
    <mergeCell ref="R122:R123"/>
    <mergeCell ref="S122:S123"/>
    <mergeCell ref="AA148:AA149"/>
    <mergeCell ref="AB148:AB149"/>
    <mergeCell ref="V122:V123"/>
    <mergeCell ref="W122:W123"/>
    <mergeCell ref="X122:X123"/>
    <mergeCell ref="L122:L123"/>
    <mergeCell ref="M122:M123"/>
    <mergeCell ref="N122:N123"/>
    <mergeCell ref="O122:O123"/>
    <mergeCell ref="P122:P123"/>
    <mergeCell ref="Q122:Q123"/>
    <mergeCell ref="Z148:Z149"/>
    <mergeCell ref="AK148:AK149"/>
    <mergeCell ref="AL148:AL149"/>
    <mergeCell ref="AF122:AF123"/>
    <mergeCell ref="AG122:AG123"/>
    <mergeCell ref="AH122:AH123"/>
    <mergeCell ref="AI122:AI123"/>
    <mergeCell ref="AJ122:AJ123"/>
    <mergeCell ref="AK122:AK123"/>
    <mergeCell ref="Y122:Y123"/>
    <mergeCell ref="Z122:Z123"/>
    <mergeCell ref="AA122:AA123"/>
    <mergeCell ref="AC122:AC123"/>
    <mergeCell ref="D169:D170"/>
    <mergeCell ref="E169:E170"/>
    <mergeCell ref="F169:F170"/>
    <mergeCell ref="G169:G170"/>
    <mergeCell ref="AM148:AM149"/>
    <mergeCell ref="AN148:AN149"/>
    <mergeCell ref="AC148:AC149"/>
    <mergeCell ref="AD148:AD149"/>
    <mergeCell ref="AE148:AE149"/>
    <mergeCell ref="AF148:AF149"/>
    <mergeCell ref="AG148:AG149"/>
    <mergeCell ref="AH148:AH149"/>
    <mergeCell ref="W148:W149"/>
    <mergeCell ref="P148:P149"/>
    <mergeCell ref="Q148:Q149"/>
    <mergeCell ref="R148:R149"/>
    <mergeCell ref="U169:U170"/>
    <mergeCell ref="V169:V170"/>
    <mergeCell ref="K169:K170"/>
    <mergeCell ref="Q169:Q170"/>
    <mergeCell ref="R169:R170"/>
    <mergeCell ref="S169:S170"/>
    <mergeCell ref="AE169:AE170"/>
    <mergeCell ref="AF169:AF170"/>
    <mergeCell ref="W169:W170"/>
    <mergeCell ref="X169:X170"/>
    <mergeCell ref="Y169:Y170"/>
    <mergeCell ref="Z169:Z170"/>
    <mergeCell ref="N169:N170"/>
    <mergeCell ref="O169:O170"/>
    <mergeCell ref="P169:P170"/>
    <mergeCell ref="H169:H170"/>
    <mergeCell ref="I169:I170"/>
    <mergeCell ref="J169:J170"/>
    <mergeCell ref="AX169:AX170"/>
    <mergeCell ref="AM169:AM170"/>
    <mergeCell ref="AN169:AN170"/>
    <mergeCell ref="AO169:AO170"/>
    <mergeCell ref="AP169:AP170"/>
    <mergeCell ref="AQ169:AQ170"/>
    <mergeCell ref="AR169:AR170"/>
    <mergeCell ref="AG169:AG170"/>
    <mergeCell ref="AH169:AH170"/>
    <mergeCell ref="AI169:AI170"/>
    <mergeCell ref="AJ169:AJ170"/>
    <mergeCell ref="AK169:AK170"/>
    <mergeCell ref="AL169:AL170"/>
    <mergeCell ref="AA169:AA170"/>
    <mergeCell ref="AB169:AB170"/>
    <mergeCell ref="AC169:AC170"/>
    <mergeCell ref="AD169:AD170"/>
    <mergeCell ref="L169:L170"/>
    <mergeCell ref="M169:M170"/>
    <mergeCell ref="M193:M194"/>
    <mergeCell ref="N193:N194"/>
    <mergeCell ref="O193:O194"/>
    <mergeCell ref="P193:P194"/>
    <mergeCell ref="Q193:Q194"/>
    <mergeCell ref="R193:R194"/>
    <mergeCell ref="G193:G194"/>
    <mergeCell ref="H193:H194"/>
    <mergeCell ref="I193:I194"/>
    <mergeCell ref="J193:J194"/>
    <mergeCell ref="K193:K194"/>
    <mergeCell ref="L193:L194"/>
    <mergeCell ref="A193:A194"/>
    <mergeCell ref="B193:B194"/>
    <mergeCell ref="C193:C194"/>
    <mergeCell ref="D193:D194"/>
    <mergeCell ref="E193:E194"/>
    <mergeCell ref="F193:F194"/>
    <mergeCell ref="AP193:AP194"/>
    <mergeCell ref="AQ193:AQ194"/>
    <mergeCell ref="AG193:AG194"/>
    <mergeCell ref="AH193:AH194"/>
    <mergeCell ref="AI193:AI194"/>
    <mergeCell ref="AJ193:AJ194"/>
    <mergeCell ref="AK193:AK194"/>
    <mergeCell ref="AL193:AL194"/>
    <mergeCell ref="Z193:Z194"/>
    <mergeCell ref="AA193:AA194"/>
    <mergeCell ref="AC193:AC194"/>
    <mergeCell ref="AD193:AD194"/>
    <mergeCell ref="AE193:AE194"/>
    <mergeCell ref="AF193:AF194"/>
    <mergeCell ref="S193:S194"/>
    <mergeCell ref="U193:U194"/>
    <mergeCell ref="V193:V194"/>
    <mergeCell ref="W193:W194"/>
    <mergeCell ref="X193:X194"/>
    <mergeCell ref="Y193:Y194"/>
    <mergeCell ref="AI148:AI149"/>
    <mergeCell ref="AJ148:AJ149"/>
    <mergeCell ref="AR193:AR194"/>
    <mergeCell ref="AS169:AS170"/>
    <mergeCell ref="AT169:AT170"/>
    <mergeCell ref="AU169:AU170"/>
    <mergeCell ref="AV169:AV170"/>
    <mergeCell ref="AW169:AW170"/>
    <mergeCell ref="AX122:AX123"/>
    <mergeCell ref="AM116:AM117"/>
    <mergeCell ref="AN116:AN117"/>
    <mergeCell ref="AO116:AO117"/>
    <mergeCell ref="AP116:AP117"/>
    <mergeCell ref="AQ116:AQ117"/>
    <mergeCell ref="AR116:AR117"/>
    <mergeCell ref="AW148:AW149"/>
    <mergeCell ref="AU148:AU149"/>
    <mergeCell ref="AV148:AV149"/>
    <mergeCell ref="AO122:AO123"/>
    <mergeCell ref="AP122:AP123"/>
    <mergeCell ref="AQ122:AQ123"/>
    <mergeCell ref="AR122:AR123"/>
    <mergeCell ref="AS122:AS123"/>
    <mergeCell ref="AT122:AT123"/>
    <mergeCell ref="AU122:AU123"/>
    <mergeCell ref="AV122:AV123"/>
    <mergeCell ref="AM122:AM123"/>
    <mergeCell ref="AN122:AN123"/>
    <mergeCell ref="AR148:AR149"/>
    <mergeCell ref="AM193:AM194"/>
    <mergeCell ref="AN193:AN194"/>
    <mergeCell ref="AO193:AO194"/>
    <mergeCell ref="AY91:AY92"/>
    <mergeCell ref="AY89:AY90"/>
    <mergeCell ref="AY94:AY95"/>
    <mergeCell ref="AY99:AY100"/>
    <mergeCell ref="AY101:AY102"/>
    <mergeCell ref="AY103:AY104"/>
    <mergeCell ref="AY96:AY98"/>
    <mergeCell ref="AY116:AY117"/>
    <mergeCell ref="AY122:AY123"/>
    <mergeCell ref="AY51:AY54"/>
    <mergeCell ref="AY62:AY63"/>
    <mergeCell ref="AY69:AY71"/>
    <mergeCell ref="AY67:AY68"/>
    <mergeCell ref="AY77:AY79"/>
    <mergeCell ref="AY81:AY82"/>
    <mergeCell ref="AO148:AO149"/>
    <mergeCell ref="AP148:AP149"/>
    <mergeCell ref="AQ148:AQ149"/>
    <mergeCell ref="AS101:AS102"/>
    <mergeCell ref="AT101:AT102"/>
    <mergeCell ref="AU101:AU102"/>
    <mergeCell ref="AV101:AV102"/>
    <mergeCell ref="AW101:AW102"/>
    <mergeCell ref="AQ99:AQ100"/>
    <mergeCell ref="AR99:AR100"/>
    <mergeCell ref="AS99:AS100"/>
    <mergeCell ref="AT99:AT100"/>
    <mergeCell ref="AW96:AW98"/>
    <mergeCell ref="AQ96:AQ98"/>
    <mergeCell ref="AR96:AR98"/>
    <mergeCell ref="AS96:AS98"/>
    <mergeCell ref="AT96:AT98"/>
    <mergeCell ref="AS193:AS194"/>
    <mergeCell ref="AT193:AT194"/>
    <mergeCell ref="AU193:AU194"/>
    <mergeCell ref="AV193:AV194"/>
    <mergeCell ref="AW193:AW194"/>
    <mergeCell ref="AX193:AX194"/>
    <mergeCell ref="AU114:AU115"/>
    <mergeCell ref="AV114:AV115"/>
    <mergeCell ref="AW114:AW115"/>
    <mergeCell ref="AU91:AU92"/>
    <mergeCell ref="AV91:AV92"/>
    <mergeCell ref="AW91:AW92"/>
    <mergeCell ref="AV81:AV82"/>
    <mergeCell ref="AW81:AW82"/>
    <mergeCell ref="AU99:AU100"/>
    <mergeCell ref="AV99:AV100"/>
    <mergeCell ref="AW99:AW100"/>
    <mergeCell ref="AS148:AS149"/>
    <mergeCell ref="AT148:AT149"/>
    <mergeCell ref="AW122:AW123"/>
    <mergeCell ref="AU96:AU98"/>
    <mergeCell ref="AV96:AV98"/>
    <mergeCell ref="AU94:AU95"/>
    <mergeCell ref="AV94:AV95"/>
    <mergeCell ref="AW94:AW95"/>
  </mergeCells>
  <hyperlinks>
    <hyperlink ref="AR3" r:id="rId1" xr:uid="{C594C62F-EB72-A64B-86FF-D0B9A9EF7ABE}"/>
    <hyperlink ref="AR6" r:id="rId2" xr:uid="{904AC077-E34D-9142-B93F-A3EEA503298E}"/>
    <hyperlink ref="AR11" r:id="rId3" xr:uid="{6C06EF2C-8C78-4F0C-8408-CF9227382352}"/>
    <hyperlink ref="AR13" r:id="rId4" xr:uid="{DAD2010C-BF4B-4CF5-BFD1-CF5216DF03F9}"/>
    <hyperlink ref="AR14" r:id="rId5" xr:uid="{F083701A-BA60-4ECC-828D-3319B9D41C40}"/>
    <hyperlink ref="AR15" r:id="rId6" xr:uid="{ECAB8753-F4CA-44A6-A1EE-2440DB049BDE}"/>
    <hyperlink ref="AR18" r:id="rId7" xr:uid="{4BC6927D-B5AD-4FCE-B546-64C5ECA50DCF}"/>
    <hyperlink ref="AR55" r:id="rId8" xr:uid="{BE69EC4A-D985-4E7F-BDD7-AA935C8C07F2}"/>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B124BA-E304-43B9-AE50-381E199B32A7}">
  <sheetPr filterMode="1">
    <pageSetUpPr fitToPage="1"/>
  </sheetPr>
  <dimension ref="A1:BA81"/>
  <sheetViews>
    <sheetView tabSelected="1" zoomScale="70" zoomScaleNormal="70" workbookViewId="0">
      <pane xSplit="3" ySplit="1" topLeftCell="D57" activePane="bottomRight" state="frozen"/>
      <selection pane="bottomRight" activeCell="U14" sqref="U14"/>
      <selection pane="bottomLeft" activeCell="A53" sqref="A53"/>
      <selection pane="topRight" activeCell="E1" sqref="E1"/>
    </sheetView>
  </sheetViews>
  <sheetFormatPr defaultColWidth="10.875" defaultRowHeight="15.95"/>
  <cols>
    <col min="3" max="3" width="10.875" style="355"/>
    <col min="4" max="4" width="11.5" customWidth="1"/>
    <col min="6" max="6" width="0" hidden="1" customWidth="1"/>
    <col min="7" max="7" width="6.75" customWidth="1"/>
    <col min="8" max="13" width="0" hidden="1" customWidth="1"/>
    <col min="16" max="16" width="4.625" style="330" customWidth="1"/>
    <col min="17" max="17" width="6.375" customWidth="1"/>
    <col min="18" max="18" width="4.375" customWidth="1"/>
    <col min="19" max="19" width="0" hidden="1" customWidth="1"/>
    <col min="20" max="20" width="28.75" customWidth="1"/>
    <col min="21" max="21" width="19.875" customWidth="1"/>
    <col min="23" max="23" width="0" hidden="1" customWidth="1"/>
    <col min="24" max="24" width="27.125" customWidth="1"/>
    <col min="26" max="26" width="40.25" style="330" bestFit="1" customWidth="1"/>
    <col min="27" max="27" width="0" hidden="1" customWidth="1"/>
    <col min="28" max="28" width="22.625" hidden="1" customWidth="1"/>
    <col min="29" max="29" width="49" customWidth="1"/>
    <col min="30" max="30" width="94.625" hidden="1" customWidth="1"/>
    <col min="31" max="31" width="14.75" hidden="1" customWidth="1"/>
    <col min="32" max="32" width="14.875" hidden="1" customWidth="1"/>
    <col min="33" max="33" width="13.375" hidden="1" customWidth="1"/>
    <col min="34" max="34" width="8.375" hidden="1" customWidth="1"/>
    <col min="35" max="35" width="25.375" hidden="1" customWidth="1"/>
    <col min="36" max="37" width="19.25" hidden="1" customWidth="1"/>
    <col min="38" max="38" width="19.75" hidden="1" customWidth="1"/>
    <col min="39" max="41" width="23.125" hidden="1" customWidth="1"/>
    <col min="42" max="42" width="17.625" hidden="1" customWidth="1"/>
    <col min="43" max="43" width="29.625" hidden="1" customWidth="1"/>
    <col min="44" max="44" width="27.375" hidden="1" customWidth="1"/>
    <col min="47" max="48" width="0" hidden="1" customWidth="1"/>
    <col min="50" max="50" width="0" hidden="1" customWidth="1"/>
    <col min="51" max="51" width="55.75" style="66" customWidth="1"/>
    <col min="52" max="52" width="62.125" style="66" customWidth="1"/>
    <col min="53" max="53" width="55.875" style="198" customWidth="1"/>
    <col min="54" max="16384" width="10.875" style="198"/>
  </cols>
  <sheetData>
    <row r="1" spans="1:53">
      <c r="A1" s="204" t="s">
        <v>0</v>
      </c>
      <c r="B1" s="204" t="s">
        <v>1</v>
      </c>
      <c r="C1" s="349" t="s">
        <v>2</v>
      </c>
      <c r="D1" s="206" t="s">
        <v>3</v>
      </c>
      <c r="E1" s="205" t="s">
        <v>4</v>
      </c>
      <c r="F1" s="205" t="s">
        <v>5</v>
      </c>
      <c r="G1" s="205" t="s">
        <v>6</v>
      </c>
      <c r="H1" s="205" t="s">
        <v>7</v>
      </c>
      <c r="I1" s="205" t="s">
        <v>8</v>
      </c>
      <c r="J1" s="205" t="s">
        <v>9</v>
      </c>
      <c r="K1" s="205" t="s">
        <v>10</v>
      </c>
      <c r="L1" s="205" t="s">
        <v>11</v>
      </c>
      <c r="M1" s="205" t="s">
        <v>12</v>
      </c>
      <c r="N1" s="205" t="s">
        <v>13</v>
      </c>
      <c r="O1" s="204" t="s">
        <v>14</v>
      </c>
      <c r="P1" s="204" t="s">
        <v>738</v>
      </c>
      <c r="Q1" s="204" t="s">
        <v>15</v>
      </c>
      <c r="R1" s="204" t="s">
        <v>16</v>
      </c>
      <c r="S1" s="207" t="s">
        <v>17</v>
      </c>
      <c r="T1" s="204" t="s">
        <v>18</v>
      </c>
      <c r="U1" s="16" t="s">
        <v>19</v>
      </c>
      <c r="V1" s="16" t="s">
        <v>20</v>
      </c>
      <c r="W1" s="16" t="s">
        <v>21</v>
      </c>
      <c r="X1" s="16" t="s">
        <v>22</v>
      </c>
      <c r="Y1" s="16" t="s">
        <v>23</v>
      </c>
      <c r="Z1" s="16" t="s">
        <v>24</v>
      </c>
      <c r="AA1" s="17" t="s">
        <v>25</v>
      </c>
      <c r="AB1" s="17" t="s">
        <v>26</v>
      </c>
      <c r="AC1" s="17" t="s">
        <v>27</v>
      </c>
      <c r="AD1" s="17" t="s">
        <v>28</v>
      </c>
      <c r="AE1" s="17" t="s">
        <v>29</v>
      </c>
      <c r="AF1" s="17" t="s">
        <v>30</v>
      </c>
      <c r="AG1" s="17" t="s">
        <v>31</v>
      </c>
      <c r="AH1" s="20" t="s">
        <v>32</v>
      </c>
      <c r="AI1" s="20" t="s">
        <v>33</v>
      </c>
      <c r="AJ1" s="20" t="s">
        <v>34</v>
      </c>
      <c r="AK1" s="20" t="s">
        <v>35</v>
      </c>
      <c r="AL1" s="20" t="s">
        <v>36</v>
      </c>
      <c r="AM1" s="20" t="s">
        <v>37</v>
      </c>
      <c r="AN1" s="20" t="s">
        <v>38</v>
      </c>
      <c r="AO1" s="20" t="s">
        <v>39</v>
      </c>
      <c r="AP1" s="20" t="s">
        <v>40</v>
      </c>
      <c r="AQ1" s="20" t="s">
        <v>41</v>
      </c>
      <c r="AR1" s="20" t="s">
        <v>42</v>
      </c>
      <c r="AS1" s="19" t="s">
        <v>43</v>
      </c>
      <c r="AT1" s="19" t="s">
        <v>44</v>
      </c>
      <c r="AU1" s="19" t="s">
        <v>45</v>
      </c>
      <c r="AV1" s="19" t="s">
        <v>46</v>
      </c>
      <c r="AW1" s="19" t="s">
        <v>47</v>
      </c>
      <c r="AX1" s="67" t="s">
        <v>48</v>
      </c>
      <c r="AY1" s="65" t="s">
        <v>49</v>
      </c>
      <c r="AZ1" s="65" t="s">
        <v>49</v>
      </c>
      <c r="BA1" s="198" t="s">
        <v>739</v>
      </c>
    </row>
    <row r="2" spans="1:53" s="200" customFormat="1" ht="51.6" hidden="1">
      <c r="A2" s="208">
        <v>2018</v>
      </c>
      <c r="B2" s="209" t="s">
        <v>64</v>
      </c>
      <c r="C2" s="208">
        <v>616</v>
      </c>
      <c r="D2" s="209" t="s">
        <v>65</v>
      </c>
      <c r="E2" s="210" t="s">
        <v>66</v>
      </c>
      <c r="F2" s="211" t="s">
        <v>67</v>
      </c>
      <c r="G2" s="210" t="s">
        <v>68</v>
      </c>
      <c r="H2" s="211" t="s">
        <v>55</v>
      </c>
      <c r="I2" s="211"/>
      <c r="J2" s="212">
        <v>43451</v>
      </c>
      <c r="K2" s="211" t="s">
        <v>69</v>
      </c>
      <c r="L2" s="212">
        <v>45169</v>
      </c>
      <c r="M2" s="211" t="s">
        <v>69</v>
      </c>
      <c r="N2" s="213">
        <v>45169</v>
      </c>
      <c r="O2" s="214">
        <v>46069</v>
      </c>
      <c r="P2" s="214" t="str">
        <f ca="1">IF(O2&lt;TODAY(), "SI", "NO")</f>
        <v>NO</v>
      </c>
      <c r="Q2" s="215">
        <v>125</v>
      </c>
      <c r="R2" s="215" t="s">
        <v>70</v>
      </c>
      <c r="S2" s="216"/>
      <c r="T2" s="215" t="s">
        <v>57</v>
      </c>
      <c r="U2" s="357" t="s">
        <v>71</v>
      </c>
      <c r="V2" s="140" t="s">
        <v>58</v>
      </c>
      <c r="W2" s="25"/>
      <c r="X2" s="140"/>
      <c r="Y2" s="140" t="s">
        <v>59</v>
      </c>
      <c r="Z2" s="217" t="s">
        <v>24</v>
      </c>
      <c r="AA2" s="23" t="s">
        <v>61</v>
      </c>
      <c r="AB2" s="23">
        <v>900823828</v>
      </c>
      <c r="AC2" s="218" t="s">
        <v>72</v>
      </c>
      <c r="AD2" s="23" t="s">
        <v>73</v>
      </c>
      <c r="AE2" s="23" t="s">
        <v>74</v>
      </c>
      <c r="AF2" s="23" t="s">
        <v>75</v>
      </c>
      <c r="AG2" s="219">
        <v>2018</v>
      </c>
      <c r="AH2" s="219"/>
      <c r="AI2" s="219"/>
      <c r="AJ2" s="219"/>
      <c r="AK2" s="219"/>
      <c r="AL2" s="219"/>
      <c r="AM2" s="219"/>
      <c r="AN2" s="219"/>
      <c r="AO2" s="219"/>
      <c r="AP2" s="219"/>
      <c r="AQ2" s="219"/>
      <c r="AR2" s="219"/>
      <c r="AS2" s="220" t="s">
        <v>76</v>
      </c>
      <c r="AT2" s="218" t="s">
        <v>52</v>
      </c>
      <c r="AU2" s="23" t="s">
        <v>77</v>
      </c>
      <c r="AV2" s="24">
        <v>45656</v>
      </c>
      <c r="AW2" s="218"/>
      <c r="AX2" s="69" t="s">
        <v>78</v>
      </c>
      <c r="AY2" s="221" t="s">
        <v>740</v>
      </c>
      <c r="AZ2" s="222" t="s">
        <v>80</v>
      </c>
    </row>
    <row r="3" spans="1:53" s="200" customFormat="1" hidden="1">
      <c r="A3" s="223">
        <v>2019</v>
      </c>
      <c r="B3" s="224" t="s">
        <v>64</v>
      </c>
      <c r="C3" s="223">
        <v>35</v>
      </c>
      <c r="D3" s="225" t="s">
        <v>107</v>
      </c>
      <c r="E3" s="226" t="s">
        <v>84</v>
      </c>
      <c r="F3" s="227" t="s">
        <v>108</v>
      </c>
      <c r="G3" s="226" t="s">
        <v>100</v>
      </c>
      <c r="H3" s="227" t="s">
        <v>55</v>
      </c>
      <c r="I3" s="227" t="s">
        <v>109</v>
      </c>
      <c r="J3" s="228">
        <v>43488</v>
      </c>
      <c r="K3" s="228">
        <v>43483</v>
      </c>
      <c r="L3" s="228">
        <v>43830</v>
      </c>
      <c r="M3" s="228">
        <v>43483</v>
      </c>
      <c r="N3" s="229">
        <v>43830</v>
      </c>
      <c r="O3" s="230">
        <v>44730</v>
      </c>
      <c r="P3" s="214" t="str">
        <f t="shared" ref="P3:P66" ca="1" si="0">IF(O3&lt;TODAY(), "SI", "NO")</f>
        <v>SI</v>
      </c>
      <c r="Q3" s="231">
        <v>-1214</v>
      </c>
      <c r="R3" s="232" t="s">
        <v>70</v>
      </c>
      <c r="S3" s="233"/>
      <c r="T3" s="232" t="s">
        <v>57</v>
      </c>
      <c r="U3" s="147"/>
      <c r="V3" s="147" t="s">
        <v>58</v>
      </c>
      <c r="W3" s="94"/>
      <c r="X3" s="147"/>
      <c r="Y3" s="147" t="s">
        <v>59</v>
      </c>
      <c r="Z3" s="331" t="s">
        <v>24</v>
      </c>
      <c r="AA3" s="95" t="s">
        <v>61</v>
      </c>
      <c r="AB3" s="95">
        <v>830016890</v>
      </c>
      <c r="AC3" s="144" t="s">
        <v>110</v>
      </c>
      <c r="AD3" s="92" t="s">
        <v>111</v>
      </c>
      <c r="AE3" s="92" t="s">
        <v>74</v>
      </c>
      <c r="AF3" s="92" t="s">
        <v>75</v>
      </c>
      <c r="AG3" s="91">
        <v>2023</v>
      </c>
      <c r="AH3" s="91"/>
      <c r="AI3" s="91"/>
      <c r="AJ3" s="91"/>
      <c r="AK3" s="91"/>
      <c r="AL3" s="91"/>
      <c r="AM3" s="91"/>
      <c r="AN3" s="91"/>
      <c r="AO3" s="91"/>
      <c r="AP3" s="91"/>
      <c r="AQ3" s="91"/>
      <c r="AR3" s="91"/>
      <c r="AS3" s="234" t="s">
        <v>112</v>
      </c>
      <c r="AT3" s="144" t="s">
        <v>84</v>
      </c>
      <c r="AU3" s="92" t="s">
        <v>94</v>
      </c>
      <c r="AV3" s="92"/>
      <c r="AW3" s="144"/>
      <c r="AX3" s="96" t="s">
        <v>95</v>
      </c>
      <c r="AY3" s="235" t="s">
        <v>113</v>
      </c>
      <c r="AZ3" s="236" t="s">
        <v>741</v>
      </c>
    </row>
    <row r="4" spans="1:53" s="199" customFormat="1" hidden="1">
      <c r="A4" s="237">
        <v>2019</v>
      </c>
      <c r="B4" s="238" t="s">
        <v>64</v>
      </c>
      <c r="C4" s="237">
        <v>106</v>
      </c>
      <c r="D4" s="239" t="s">
        <v>115</v>
      </c>
      <c r="E4" s="240" t="s">
        <v>84</v>
      </c>
      <c r="F4" s="240" t="s">
        <v>116</v>
      </c>
      <c r="G4" s="240" t="s">
        <v>117</v>
      </c>
      <c r="H4" s="240" t="s">
        <v>55</v>
      </c>
      <c r="I4" s="240" t="s">
        <v>118</v>
      </c>
      <c r="J4" s="241">
        <v>43516</v>
      </c>
      <c r="K4" s="241">
        <v>43514</v>
      </c>
      <c r="L4" s="241">
        <v>43830</v>
      </c>
      <c r="M4" s="241">
        <v>43514</v>
      </c>
      <c r="N4" s="241">
        <v>43830</v>
      </c>
      <c r="O4" s="242">
        <v>44730</v>
      </c>
      <c r="P4" s="214" t="str">
        <f t="shared" ca="1" si="0"/>
        <v>SI</v>
      </c>
      <c r="Q4" s="243">
        <v>-1214</v>
      </c>
      <c r="R4" s="244" t="s">
        <v>56</v>
      </c>
      <c r="S4" s="244"/>
      <c r="T4" s="244" t="s">
        <v>57</v>
      </c>
      <c r="U4" s="59"/>
      <c r="V4" s="59" t="s">
        <v>119</v>
      </c>
      <c r="W4" s="59"/>
      <c r="X4" s="59"/>
      <c r="Y4" s="59" t="s">
        <v>59</v>
      </c>
      <c r="Z4" s="60" t="s">
        <v>24</v>
      </c>
      <c r="AA4" s="61" t="s">
        <v>61</v>
      </c>
      <c r="AB4" s="61">
        <v>830001113</v>
      </c>
      <c r="AC4" s="55" t="s">
        <v>120</v>
      </c>
      <c r="AD4" s="55" t="s">
        <v>121</v>
      </c>
      <c r="AE4" s="55" t="s">
        <v>74</v>
      </c>
      <c r="AF4" s="55" t="s">
        <v>75</v>
      </c>
      <c r="AG4" s="52" t="s">
        <v>92</v>
      </c>
      <c r="AH4" s="52"/>
      <c r="AI4" s="52"/>
      <c r="AJ4" s="52"/>
      <c r="AK4" s="52"/>
      <c r="AL4" s="52"/>
      <c r="AM4" s="52"/>
      <c r="AN4" s="52"/>
      <c r="AO4" s="52"/>
      <c r="AP4" s="52"/>
      <c r="AQ4" s="52"/>
      <c r="AR4" s="52"/>
      <c r="AS4" s="55" t="s">
        <v>122</v>
      </c>
      <c r="AT4" s="55" t="s">
        <v>84</v>
      </c>
      <c r="AU4" s="55" t="s">
        <v>94</v>
      </c>
      <c r="AV4" s="55"/>
      <c r="AW4" s="55"/>
      <c r="AX4" s="68" t="s">
        <v>95</v>
      </c>
      <c r="AY4" s="245" t="s">
        <v>123</v>
      </c>
      <c r="AZ4" s="246" t="s">
        <v>742</v>
      </c>
    </row>
    <row r="5" spans="1:53" s="202" customFormat="1" hidden="1">
      <c r="A5" s="247">
        <v>2019</v>
      </c>
      <c r="B5" s="248" t="s">
        <v>64</v>
      </c>
      <c r="C5" s="247">
        <v>123</v>
      </c>
      <c r="D5" s="249" t="s">
        <v>125</v>
      </c>
      <c r="E5" s="250" t="s">
        <v>84</v>
      </c>
      <c r="F5" s="240" t="s">
        <v>126</v>
      </c>
      <c r="G5" s="250" t="s">
        <v>127</v>
      </c>
      <c r="H5" s="240" t="s">
        <v>55</v>
      </c>
      <c r="I5" s="240" t="s">
        <v>127</v>
      </c>
      <c r="J5" s="241">
        <v>43524</v>
      </c>
      <c r="K5" s="241">
        <v>43522</v>
      </c>
      <c r="L5" s="241">
        <v>43830</v>
      </c>
      <c r="M5" s="240"/>
      <c r="N5" s="250"/>
      <c r="O5" s="251">
        <v>44730</v>
      </c>
      <c r="P5" s="214" t="str">
        <f t="shared" ca="1" si="0"/>
        <v>SI</v>
      </c>
      <c r="Q5" s="252">
        <v>-1214</v>
      </c>
      <c r="R5" s="253" t="s">
        <v>56</v>
      </c>
      <c r="S5" s="244"/>
      <c r="T5" s="253" t="s">
        <v>57</v>
      </c>
      <c r="U5" s="127"/>
      <c r="V5" s="127" t="s">
        <v>58</v>
      </c>
      <c r="W5" s="59"/>
      <c r="X5" s="127"/>
      <c r="Y5" s="127" t="s">
        <v>59</v>
      </c>
      <c r="Z5" s="128" t="s">
        <v>24</v>
      </c>
      <c r="AA5" s="61" t="s">
        <v>61</v>
      </c>
      <c r="AB5" s="61">
        <v>900421582</v>
      </c>
      <c r="AC5" s="124" t="s">
        <v>128</v>
      </c>
      <c r="AD5" s="55" t="s">
        <v>129</v>
      </c>
      <c r="AE5" s="55" t="s">
        <v>74</v>
      </c>
      <c r="AF5" s="55" t="s">
        <v>75</v>
      </c>
      <c r="AG5" s="52">
        <v>2022</v>
      </c>
      <c r="AH5" s="52"/>
      <c r="AI5" s="52"/>
      <c r="AJ5" s="52"/>
      <c r="AK5" s="52"/>
      <c r="AL5" s="52"/>
      <c r="AM5" s="52"/>
      <c r="AN5" s="52"/>
      <c r="AO5" s="52"/>
      <c r="AP5" s="52"/>
      <c r="AQ5" s="52"/>
      <c r="AR5" s="52"/>
      <c r="AS5" s="124" t="s">
        <v>130</v>
      </c>
      <c r="AT5" s="124" t="s">
        <v>84</v>
      </c>
      <c r="AU5" s="55" t="s">
        <v>94</v>
      </c>
      <c r="AV5" s="55"/>
      <c r="AW5" s="124"/>
      <c r="AX5" s="68" t="s">
        <v>95</v>
      </c>
      <c r="AY5" s="254" t="s">
        <v>131</v>
      </c>
      <c r="AZ5" s="255" t="s">
        <v>743</v>
      </c>
    </row>
    <row r="6" spans="1:53" s="202" customFormat="1" hidden="1">
      <c r="A6" s="247">
        <v>2019</v>
      </c>
      <c r="B6" s="248" t="s">
        <v>64</v>
      </c>
      <c r="C6" s="247">
        <v>338</v>
      </c>
      <c r="D6" s="249" t="s">
        <v>133</v>
      </c>
      <c r="E6" s="250" t="s">
        <v>134</v>
      </c>
      <c r="F6" s="240" t="s">
        <v>135</v>
      </c>
      <c r="G6" s="250" t="s">
        <v>136</v>
      </c>
      <c r="H6" s="240" t="s">
        <v>137</v>
      </c>
      <c r="I6" s="240" t="s">
        <v>137</v>
      </c>
      <c r="J6" s="241">
        <v>43661</v>
      </c>
      <c r="K6" s="241">
        <v>43661</v>
      </c>
      <c r="L6" s="241">
        <v>43830</v>
      </c>
      <c r="M6" s="241">
        <v>43661</v>
      </c>
      <c r="N6" s="256">
        <v>43830</v>
      </c>
      <c r="O6" s="251">
        <v>44730</v>
      </c>
      <c r="P6" s="214" t="str">
        <f t="shared" ca="1" si="0"/>
        <v>SI</v>
      </c>
      <c r="Q6" s="252">
        <v>-1214</v>
      </c>
      <c r="R6" s="253" t="s">
        <v>70</v>
      </c>
      <c r="S6" s="244"/>
      <c r="T6" s="253" t="s">
        <v>57</v>
      </c>
      <c r="U6" s="127"/>
      <c r="V6" s="127" t="s">
        <v>58</v>
      </c>
      <c r="W6" s="59"/>
      <c r="X6" s="127"/>
      <c r="Y6" s="127" t="s">
        <v>138</v>
      </c>
      <c r="Z6" s="128" t="s">
        <v>24</v>
      </c>
      <c r="AA6" s="61" t="s">
        <v>61</v>
      </c>
      <c r="AB6" s="61">
        <v>8999999004</v>
      </c>
      <c r="AC6" s="124" t="s">
        <v>139</v>
      </c>
      <c r="AD6" s="55" t="s">
        <v>140</v>
      </c>
      <c r="AE6" s="55"/>
      <c r="AF6" s="55"/>
      <c r="AG6" s="52"/>
      <c r="AH6" s="52"/>
      <c r="AI6" s="52"/>
      <c r="AJ6" s="52"/>
      <c r="AK6" s="52"/>
      <c r="AL6" s="52"/>
      <c r="AM6" s="52"/>
      <c r="AN6" s="52"/>
      <c r="AO6" s="52"/>
      <c r="AP6" s="52"/>
      <c r="AQ6" s="52"/>
      <c r="AR6" s="52"/>
      <c r="AS6" s="257" t="s">
        <v>141</v>
      </c>
      <c r="AT6" s="124" t="s">
        <v>142</v>
      </c>
      <c r="AU6" s="55" t="s">
        <v>94</v>
      </c>
      <c r="AV6" s="55"/>
      <c r="AW6" s="124"/>
      <c r="AX6" s="68"/>
      <c r="AY6" s="254" t="s">
        <v>143</v>
      </c>
      <c r="AZ6" s="255" t="s">
        <v>144</v>
      </c>
    </row>
    <row r="7" spans="1:53" s="199" customFormat="1" hidden="1">
      <c r="A7" s="237">
        <v>2019</v>
      </c>
      <c r="B7" s="238" t="s">
        <v>64</v>
      </c>
      <c r="C7" s="237">
        <v>341</v>
      </c>
      <c r="D7" s="258" t="s">
        <v>145</v>
      </c>
      <c r="E7" s="240" t="s">
        <v>84</v>
      </c>
      <c r="F7" s="240" t="s">
        <v>146</v>
      </c>
      <c r="G7" s="240" t="s">
        <v>86</v>
      </c>
      <c r="H7" s="240" t="s">
        <v>147</v>
      </c>
      <c r="I7" s="240" t="s">
        <v>148</v>
      </c>
      <c r="J7" s="241">
        <v>43664</v>
      </c>
      <c r="K7" s="241">
        <v>43665</v>
      </c>
      <c r="L7" s="241">
        <v>44135</v>
      </c>
      <c r="M7" s="241">
        <v>43665</v>
      </c>
      <c r="N7" s="241">
        <v>44135</v>
      </c>
      <c r="O7" s="242">
        <v>45035</v>
      </c>
      <c r="P7" s="214" t="str">
        <f t="shared" ca="1" si="0"/>
        <v>SI</v>
      </c>
      <c r="Q7" s="244">
        <v>-909</v>
      </c>
      <c r="R7" s="244" t="s">
        <v>70</v>
      </c>
      <c r="S7" s="244"/>
      <c r="T7" s="244" t="s">
        <v>57</v>
      </c>
      <c r="U7" s="59"/>
      <c r="V7" s="59" t="s">
        <v>58</v>
      </c>
      <c r="W7" s="59"/>
      <c r="X7" s="59"/>
      <c r="Y7" s="59" t="s">
        <v>59</v>
      </c>
      <c r="Z7" s="60" t="s">
        <v>24</v>
      </c>
      <c r="AA7" s="61" t="s">
        <v>61</v>
      </c>
      <c r="AB7" s="61">
        <v>8903015840</v>
      </c>
      <c r="AC7" s="55" t="s">
        <v>149</v>
      </c>
      <c r="AD7" s="55" t="s">
        <v>150</v>
      </c>
      <c r="AE7" s="55" t="s">
        <v>74</v>
      </c>
      <c r="AF7" s="55" t="s">
        <v>75</v>
      </c>
      <c r="AG7" s="52" t="s">
        <v>92</v>
      </c>
      <c r="AH7" s="52"/>
      <c r="AI7" s="52"/>
      <c r="AJ7" s="52"/>
      <c r="AK7" s="52"/>
      <c r="AL7" s="52"/>
      <c r="AM7" s="52"/>
      <c r="AN7" s="52"/>
      <c r="AO7" s="52"/>
      <c r="AP7" s="52"/>
      <c r="AQ7" s="52"/>
      <c r="AR7" s="52"/>
      <c r="AS7" s="55" t="s">
        <v>151</v>
      </c>
      <c r="AT7" s="55" t="s">
        <v>84</v>
      </c>
      <c r="AU7" s="55" t="s">
        <v>94</v>
      </c>
      <c r="AV7" s="55"/>
      <c r="AW7" s="55"/>
      <c r="AX7" s="68" t="s">
        <v>75</v>
      </c>
      <c r="AY7" s="259" t="s">
        <v>152</v>
      </c>
      <c r="AZ7" s="260" t="s">
        <v>742</v>
      </c>
    </row>
    <row r="8" spans="1:53" s="200" customFormat="1" hidden="1">
      <c r="A8" s="223">
        <v>2019</v>
      </c>
      <c r="B8" s="224" t="s">
        <v>64</v>
      </c>
      <c r="C8" s="223">
        <v>455</v>
      </c>
      <c r="D8" s="225" t="s">
        <v>160</v>
      </c>
      <c r="E8" s="226" t="s">
        <v>161</v>
      </c>
      <c r="F8" s="227" t="s">
        <v>162</v>
      </c>
      <c r="G8" s="226" t="s">
        <v>100</v>
      </c>
      <c r="H8" s="227" t="s">
        <v>163</v>
      </c>
      <c r="I8" s="227" t="s">
        <v>164</v>
      </c>
      <c r="J8" s="228">
        <v>43770</v>
      </c>
      <c r="K8" s="228">
        <v>43770</v>
      </c>
      <c r="L8" s="228">
        <v>44757</v>
      </c>
      <c r="M8" s="228">
        <v>43770</v>
      </c>
      <c r="N8" s="229">
        <v>44757</v>
      </c>
      <c r="O8" s="230">
        <v>45657</v>
      </c>
      <c r="P8" s="214" t="str">
        <f t="shared" ca="1" si="0"/>
        <v>SI</v>
      </c>
      <c r="Q8" s="232">
        <v>-287</v>
      </c>
      <c r="R8" s="232" t="s">
        <v>70</v>
      </c>
      <c r="S8" s="233"/>
      <c r="T8" s="232" t="s">
        <v>57</v>
      </c>
      <c r="U8" s="147"/>
      <c r="V8" s="147" t="s">
        <v>58</v>
      </c>
      <c r="W8" s="94"/>
      <c r="X8" s="147"/>
      <c r="Y8" s="147" t="s">
        <v>59</v>
      </c>
      <c r="Z8" s="148" t="s">
        <v>24</v>
      </c>
      <c r="AA8" s="95" t="s">
        <v>61</v>
      </c>
      <c r="AB8" s="95" t="s">
        <v>75</v>
      </c>
      <c r="AC8" s="144" t="s">
        <v>165</v>
      </c>
      <c r="AD8" s="92" t="s">
        <v>166</v>
      </c>
      <c r="AE8" s="92" t="s">
        <v>74</v>
      </c>
      <c r="AF8" s="92" t="s">
        <v>75</v>
      </c>
      <c r="AG8" s="91">
        <v>2022</v>
      </c>
      <c r="AH8" s="91"/>
      <c r="AI8" s="91"/>
      <c r="AJ8" s="91"/>
      <c r="AK8" s="91"/>
      <c r="AL8" s="91"/>
      <c r="AM8" s="91"/>
      <c r="AN8" s="91"/>
      <c r="AO8" s="91"/>
      <c r="AP8" s="91"/>
      <c r="AQ8" s="91"/>
      <c r="AR8" s="91"/>
      <c r="AS8" s="234" t="s">
        <v>167</v>
      </c>
      <c r="AT8" s="144" t="s">
        <v>161</v>
      </c>
      <c r="AU8" s="92" t="s">
        <v>94</v>
      </c>
      <c r="AV8" s="92"/>
      <c r="AW8" s="144"/>
      <c r="AX8" s="96" t="s">
        <v>95</v>
      </c>
      <c r="AY8" s="261" t="s">
        <v>168</v>
      </c>
      <c r="AZ8" s="236" t="s">
        <v>169</v>
      </c>
    </row>
    <row r="9" spans="1:53" s="200" customFormat="1" hidden="1">
      <c r="A9" s="224">
        <v>2018</v>
      </c>
      <c r="B9" s="224" t="s">
        <v>64</v>
      </c>
      <c r="C9" s="224">
        <v>614</v>
      </c>
      <c r="D9" s="225" t="s">
        <v>184</v>
      </c>
      <c r="E9" s="226" t="s">
        <v>66</v>
      </c>
      <c r="F9" s="227" t="s">
        <v>185</v>
      </c>
      <c r="G9" s="226" t="s">
        <v>136</v>
      </c>
      <c r="H9" s="227" t="s">
        <v>137</v>
      </c>
      <c r="I9" s="227" t="s">
        <v>137</v>
      </c>
      <c r="J9" s="228">
        <v>43441</v>
      </c>
      <c r="K9" s="228">
        <v>43441</v>
      </c>
      <c r="L9" s="228">
        <v>43781</v>
      </c>
      <c r="M9" s="228">
        <v>43441</v>
      </c>
      <c r="N9" s="229">
        <v>43822</v>
      </c>
      <c r="O9" s="230">
        <v>44713</v>
      </c>
      <c r="P9" s="214" t="str">
        <f t="shared" ca="1" si="0"/>
        <v>SI</v>
      </c>
      <c r="Q9" s="231">
        <v>-1263</v>
      </c>
      <c r="R9" s="232" t="s">
        <v>70</v>
      </c>
      <c r="S9" s="233"/>
      <c r="T9" s="232" t="s">
        <v>57</v>
      </c>
      <c r="U9" s="358" t="s">
        <v>186</v>
      </c>
      <c r="V9" s="147" t="s">
        <v>58</v>
      </c>
      <c r="W9" s="94"/>
      <c r="X9" s="147"/>
      <c r="Y9" s="147" t="s">
        <v>138</v>
      </c>
      <c r="Z9" s="148" t="s">
        <v>24</v>
      </c>
      <c r="AA9" s="95" t="s">
        <v>61</v>
      </c>
      <c r="AB9" s="95">
        <v>805000867</v>
      </c>
      <c r="AC9" s="144" t="s">
        <v>187</v>
      </c>
      <c r="AD9" s="92" t="s">
        <v>188</v>
      </c>
      <c r="AE9" s="92"/>
      <c r="AF9" s="92"/>
      <c r="AG9" s="91"/>
      <c r="AH9" s="91"/>
      <c r="AI9" s="91"/>
      <c r="AJ9" s="91"/>
      <c r="AK9" s="91"/>
      <c r="AL9" s="91"/>
      <c r="AM9" s="91"/>
      <c r="AN9" s="91"/>
      <c r="AO9" s="91"/>
      <c r="AP9" s="91"/>
      <c r="AQ9" s="91"/>
      <c r="AR9" s="91"/>
      <c r="AS9" s="234" t="s">
        <v>189</v>
      </c>
      <c r="AT9" s="144" t="s">
        <v>142</v>
      </c>
      <c r="AU9" s="92" t="s">
        <v>94</v>
      </c>
      <c r="AV9" s="92"/>
      <c r="AW9" s="144"/>
      <c r="AX9" s="96"/>
      <c r="AY9" s="261" t="s">
        <v>190</v>
      </c>
      <c r="AZ9" s="236" t="s">
        <v>191</v>
      </c>
    </row>
    <row r="10" spans="1:53" s="199" customFormat="1" hidden="1">
      <c r="A10" s="237">
        <v>2019</v>
      </c>
      <c r="B10" s="238" t="s">
        <v>64</v>
      </c>
      <c r="C10" s="237">
        <v>35220</v>
      </c>
      <c r="D10" s="258">
        <v>35220</v>
      </c>
      <c r="E10" s="240" t="s">
        <v>200</v>
      </c>
      <c r="F10" s="240" t="s">
        <v>201</v>
      </c>
      <c r="G10" s="240"/>
      <c r="H10" s="240" t="s">
        <v>202</v>
      </c>
      <c r="I10" s="240" t="s">
        <v>203</v>
      </c>
      <c r="J10" s="241">
        <v>43483</v>
      </c>
      <c r="K10" s="241">
        <v>43487</v>
      </c>
      <c r="L10" s="241">
        <v>43729</v>
      </c>
      <c r="M10" s="241">
        <v>43487</v>
      </c>
      <c r="N10" s="241">
        <v>43729</v>
      </c>
      <c r="O10" s="242">
        <v>44629</v>
      </c>
      <c r="P10" s="214" t="str">
        <f t="shared" ca="1" si="0"/>
        <v>SI</v>
      </c>
      <c r="Q10" s="243">
        <v>-1315</v>
      </c>
      <c r="R10" s="244" t="s">
        <v>70</v>
      </c>
      <c r="S10" s="244"/>
      <c r="T10" s="244" t="s">
        <v>57</v>
      </c>
      <c r="U10" s="59"/>
      <c r="V10" s="59" t="s">
        <v>204</v>
      </c>
      <c r="W10" s="59"/>
      <c r="X10" s="59"/>
      <c r="Y10" s="59" t="s">
        <v>205</v>
      </c>
      <c r="Z10" s="60" t="s">
        <v>24</v>
      </c>
      <c r="AA10" s="61" t="s">
        <v>61</v>
      </c>
      <c r="AB10" s="61">
        <v>901031838</v>
      </c>
      <c r="AC10" s="55" t="s">
        <v>206</v>
      </c>
      <c r="AD10" s="55" t="s">
        <v>207</v>
      </c>
      <c r="AE10" s="55"/>
      <c r="AF10" s="55"/>
      <c r="AG10" s="52"/>
      <c r="AH10" s="52"/>
      <c r="AI10" s="52"/>
      <c r="AJ10" s="52"/>
      <c r="AK10" s="52"/>
      <c r="AL10" s="52"/>
      <c r="AM10" s="52"/>
      <c r="AN10" s="52"/>
      <c r="AO10" s="52"/>
      <c r="AP10" s="52"/>
      <c r="AQ10" s="52"/>
      <c r="AR10" s="52"/>
      <c r="AS10" s="55"/>
      <c r="AT10" s="55" t="s">
        <v>142</v>
      </c>
      <c r="AU10" s="55" t="s">
        <v>94</v>
      </c>
      <c r="AV10" s="55"/>
      <c r="AW10" s="55"/>
      <c r="AX10" s="68"/>
      <c r="AY10" s="259" t="s">
        <v>208</v>
      </c>
      <c r="AZ10" s="246" t="s">
        <v>209</v>
      </c>
    </row>
    <row r="11" spans="1:53" s="199" customFormat="1" hidden="1">
      <c r="A11" s="237">
        <v>2019</v>
      </c>
      <c r="B11" s="238" t="s">
        <v>64</v>
      </c>
      <c r="C11" s="237">
        <v>35223</v>
      </c>
      <c r="D11" s="258">
        <v>35223</v>
      </c>
      <c r="E11" s="240" t="s">
        <v>200</v>
      </c>
      <c r="F11" s="240" t="s">
        <v>201</v>
      </c>
      <c r="G11" s="240"/>
      <c r="H11" s="240" t="s">
        <v>202</v>
      </c>
      <c r="I11" s="240" t="s">
        <v>203</v>
      </c>
      <c r="J11" s="241">
        <v>43484</v>
      </c>
      <c r="K11" s="241">
        <v>43484</v>
      </c>
      <c r="L11" s="241">
        <v>43767</v>
      </c>
      <c r="M11" s="241">
        <v>43484</v>
      </c>
      <c r="N11" s="241">
        <v>43767</v>
      </c>
      <c r="O11" s="242">
        <v>44667</v>
      </c>
      <c r="P11" s="214" t="str">
        <f t="shared" ca="1" si="0"/>
        <v>SI</v>
      </c>
      <c r="Q11" s="243">
        <v>-1277</v>
      </c>
      <c r="R11" s="244" t="s">
        <v>70</v>
      </c>
      <c r="S11" s="244"/>
      <c r="T11" s="244" t="s">
        <v>57</v>
      </c>
      <c r="U11" s="59"/>
      <c r="V11" s="59" t="s">
        <v>204</v>
      </c>
      <c r="W11" s="59"/>
      <c r="X11" s="59"/>
      <c r="Y11" s="59" t="s">
        <v>205</v>
      </c>
      <c r="Z11" s="60" t="s">
        <v>24</v>
      </c>
      <c r="AA11" s="61" t="s">
        <v>61</v>
      </c>
      <c r="AB11" s="61">
        <v>800093388</v>
      </c>
      <c r="AC11" s="55" t="s">
        <v>210</v>
      </c>
      <c r="AD11" s="55" t="s">
        <v>211</v>
      </c>
      <c r="AE11" s="55"/>
      <c r="AF11" s="55"/>
      <c r="AG11" s="52"/>
      <c r="AH11" s="52"/>
      <c r="AI11" s="52"/>
      <c r="AJ11" s="52"/>
      <c r="AK11" s="52"/>
      <c r="AL11" s="52"/>
      <c r="AM11" s="52"/>
      <c r="AN11" s="52"/>
      <c r="AO11" s="52"/>
      <c r="AP11" s="52"/>
      <c r="AQ11" s="52"/>
      <c r="AR11" s="52"/>
      <c r="AS11" s="55"/>
      <c r="AT11" s="55" t="s">
        <v>142</v>
      </c>
      <c r="AU11" s="55" t="s">
        <v>94</v>
      </c>
      <c r="AV11" s="55"/>
      <c r="AW11" s="55"/>
      <c r="AX11" s="68"/>
      <c r="AY11" s="259" t="s">
        <v>212</v>
      </c>
      <c r="AZ11" s="246" t="s">
        <v>209</v>
      </c>
    </row>
    <row r="12" spans="1:53" s="199" customFormat="1" hidden="1">
      <c r="A12" s="237">
        <v>2019</v>
      </c>
      <c r="B12" s="238" t="s">
        <v>64</v>
      </c>
      <c r="C12" s="237">
        <v>35224</v>
      </c>
      <c r="D12" s="258">
        <v>35224</v>
      </c>
      <c r="E12" s="240" t="s">
        <v>200</v>
      </c>
      <c r="F12" s="240" t="s">
        <v>201</v>
      </c>
      <c r="G12" s="240"/>
      <c r="H12" s="240" t="s">
        <v>202</v>
      </c>
      <c r="I12" s="240" t="s">
        <v>203</v>
      </c>
      <c r="J12" s="241">
        <v>43484</v>
      </c>
      <c r="K12" s="241">
        <v>43484</v>
      </c>
      <c r="L12" s="241">
        <v>43760</v>
      </c>
      <c r="M12" s="241">
        <v>43484</v>
      </c>
      <c r="N12" s="241">
        <v>43760</v>
      </c>
      <c r="O12" s="242">
        <v>44660</v>
      </c>
      <c r="P12" s="214" t="str">
        <f t="shared" ca="1" si="0"/>
        <v>SI</v>
      </c>
      <c r="Q12" s="243">
        <v>-1284</v>
      </c>
      <c r="R12" s="244" t="s">
        <v>70</v>
      </c>
      <c r="S12" s="244"/>
      <c r="T12" s="244" t="s">
        <v>57</v>
      </c>
      <c r="U12" s="359" t="s">
        <v>71</v>
      </c>
      <c r="V12" s="59" t="s">
        <v>204</v>
      </c>
      <c r="W12" s="59"/>
      <c r="X12" s="59"/>
      <c r="Y12" s="59" t="s">
        <v>205</v>
      </c>
      <c r="Z12" s="60" t="s">
        <v>24</v>
      </c>
      <c r="AA12" s="61" t="s">
        <v>61</v>
      </c>
      <c r="AB12" s="61">
        <v>830085640</v>
      </c>
      <c r="AC12" s="55" t="s">
        <v>213</v>
      </c>
      <c r="AD12" s="55" t="s">
        <v>214</v>
      </c>
      <c r="AE12" s="55"/>
      <c r="AF12" s="55"/>
      <c r="AG12" s="52"/>
      <c r="AH12" s="52"/>
      <c r="AI12" s="52"/>
      <c r="AJ12" s="52"/>
      <c r="AK12" s="52"/>
      <c r="AL12" s="52"/>
      <c r="AM12" s="52"/>
      <c r="AN12" s="52"/>
      <c r="AO12" s="52"/>
      <c r="AP12" s="52"/>
      <c r="AQ12" s="52"/>
      <c r="AR12" s="52"/>
      <c r="AS12" s="55"/>
      <c r="AT12" s="55" t="s">
        <v>142</v>
      </c>
      <c r="AU12" s="55" t="s">
        <v>94</v>
      </c>
      <c r="AV12" s="55"/>
      <c r="AW12" s="55"/>
      <c r="AX12" s="68"/>
      <c r="AY12" s="259" t="s">
        <v>215</v>
      </c>
      <c r="AZ12" s="246" t="s">
        <v>209</v>
      </c>
    </row>
    <row r="13" spans="1:53" s="199" customFormat="1" ht="15.6" hidden="1" customHeight="1">
      <c r="A13" s="237">
        <v>2019</v>
      </c>
      <c r="B13" s="238" t="s">
        <v>64</v>
      </c>
      <c r="C13" s="237">
        <v>35225</v>
      </c>
      <c r="D13" s="258">
        <v>35225</v>
      </c>
      <c r="E13" s="240" t="s">
        <v>200</v>
      </c>
      <c r="F13" s="240" t="s">
        <v>201</v>
      </c>
      <c r="G13" s="240"/>
      <c r="H13" s="240" t="s">
        <v>202</v>
      </c>
      <c r="I13" s="240" t="s">
        <v>203</v>
      </c>
      <c r="J13" s="241">
        <v>43484</v>
      </c>
      <c r="K13" s="241">
        <v>43484</v>
      </c>
      <c r="L13" s="241">
        <v>43761</v>
      </c>
      <c r="M13" s="241">
        <v>43484</v>
      </c>
      <c r="N13" s="241">
        <v>43761</v>
      </c>
      <c r="O13" s="242">
        <v>44661</v>
      </c>
      <c r="P13" s="214" t="str">
        <f t="shared" ca="1" si="0"/>
        <v>SI</v>
      </c>
      <c r="Q13" s="243">
        <v>-1283</v>
      </c>
      <c r="R13" s="244" t="s">
        <v>70</v>
      </c>
      <c r="S13" s="244"/>
      <c r="T13" s="244" t="s">
        <v>57</v>
      </c>
      <c r="U13" s="59"/>
      <c r="V13" s="59" t="s">
        <v>204</v>
      </c>
      <c r="W13" s="59"/>
      <c r="X13" s="59"/>
      <c r="Y13" s="59" t="s">
        <v>205</v>
      </c>
      <c r="Z13" s="60" t="s">
        <v>24</v>
      </c>
      <c r="AA13" s="61" t="s">
        <v>61</v>
      </c>
      <c r="AB13" s="61">
        <v>860067479</v>
      </c>
      <c r="AC13" s="55" t="s">
        <v>216</v>
      </c>
      <c r="AD13" s="55" t="s">
        <v>217</v>
      </c>
      <c r="AE13" s="55"/>
      <c r="AF13" s="55"/>
      <c r="AG13" s="52"/>
      <c r="AH13" s="52"/>
      <c r="AI13" s="52"/>
      <c r="AJ13" s="52"/>
      <c r="AK13" s="52"/>
      <c r="AL13" s="52"/>
      <c r="AM13" s="52"/>
      <c r="AN13" s="52"/>
      <c r="AO13" s="52"/>
      <c r="AP13" s="52"/>
      <c r="AQ13" s="52"/>
      <c r="AR13" s="52"/>
      <c r="AS13" s="55"/>
      <c r="AT13" s="55" t="s">
        <v>142</v>
      </c>
      <c r="AU13" s="55" t="s">
        <v>94</v>
      </c>
      <c r="AV13" s="55"/>
      <c r="AW13" s="55"/>
      <c r="AX13" s="68"/>
      <c r="AY13" s="259" t="s">
        <v>218</v>
      </c>
      <c r="AZ13" s="246" t="s">
        <v>209</v>
      </c>
    </row>
    <row r="14" spans="1:53" s="199" customFormat="1" hidden="1">
      <c r="A14" s="237">
        <v>2019</v>
      </c>
      <c r="B14" s="238" t="s">
        <v>64</v>
      </c>
      <c r="C14" s="237">
        <v>35227</v>
      </c>
      <c r="D14" s="258">
        <v>35227</v>
      </c>
      <c r="E14" s="240" t="s">
        <v>200</v>
      </c>
      <c r="F14" s="240" t="s">
        <v>201</v>
      </c>
      <c r="G14" s="240"/>
      <c r="H14" s="240" t="s">
        <v>202</v>
      </c>
      <c r="I14" s="240" t="s">
        <v>203</v>
      </c>
      <c r="J14" s="241">
        <v>43484</v>
      </c>
      <c r="K14" s="241">
        <v>43489</v>
      </c>
      <c r="L14" s="241">
        <v>43761</v>
      </c>
      <c r="M14" s="241">
        <v>43489</v>
      </c>
      <c r="N14" s="241">
        <v>43761</v>
      </c>
      <c r="O14" s="242">
        <v>44661</v>
      </c>
      <c r="P14" s="214" t="str">
        <f t="shared" ca="1" si="0"/>
        <v>SI</v>
      </c>
      <c r="Q14" s="243">
        <v>-1283</v>
      </c>
      <c r="R14" s="244" t="s">
        <v>70</v>
      </c>
      <c r="S14" s="244"/>
      <c r="T14" s="244" t="s">
        <v>57</v>
      </c>
      <c r="U14" s="59"/>
      <c r="V14" s="59" t="s">
        <v>58</v>
      </c>
      <c r="W14" s="59"/>
      <c r="X14" s="59"/>
      <c r="Y14" s="59" t="s">
        <v>205</v>
      </c>
      <c r="Z14" s="60" t="s">
        <v>24</v>
      </c>
      <c r="AA14" s="61" t="s">
        <v>61</v>
      </c>
      <c r="AB14" s="61">
        <v>860067479</v>
      </c>
      <c r="AC14" s="55" t="s">
        <v>216</v>
      </c>
      <c r="AD14" s="55" t="s">
        <v>219</v>
      </c>
      <c r="AE14" s="55"/>
      <c r="AF14" s="55"/>
      <c r="AG14" s="52"/>
      <c r="AH14" s="52"/>
      <c r="AI14" s="52"/>
      <c r="AJ14" s="52"/>
      <c r="AK14" s="52"/>
      <c r="AL14" s="52"/>
      <c r="AM14" s="52"/>
      <c r="AN14" s="52"/>
      <c r="AO14" s="52"/>
      <c r="AP14" s="52"/>
      <c r="AQ14" s="52"/>
      <c r="AR14" s="52"/>
      <c r="AS14" s="55"/>
      <c r="AT14" s="55" t="s">
        <v>142</v>
      </c>
      <c r="AU14" s="55" t="s">
        <v>94</v>
      </c>
      <c r="AV14" s="55"/>
      <c r="AW14" s="55"/>
      <c r="AX14" s="68"/>
      <c r="AY14" s="259" t="s">
        <v>220</v>
      </c>
      <c r="AZ14" s="246" t="s">
        <v>209</v>
      </c>
    </row>
    <row r="15" spans="1:53" s="199" customFormat="1" hidden="1">
      <c r="A15" s="237">
        <v>2019</v>
      </c>
      <c r="B15" s="238" t="s">
        <v>64</v>
      </c>
      <c r="C15" s="237">
        <v>35232</v>
      </c>
      <c r="D15" s="258">
        <v>35232</v>
      </c>
      <c r="E15" s="240" t="s">
        <v>200</v>
      </c>
      <c r="F15" s="240" t="s">
        <v>201</v>
      </c>
      <c r="G15" s="240"/>
      <c r="H15" s="240" t="s">
        <v>202</v>
      </c>
      <c r="I15" s="240" t="s">
        <v>203</v>
      </c>
      <c r="J15" s="241">
        <v>43484</v>
      </c>
      <c r="K15" s="241">
        <v>43484</v>
      </c>
      <c r="L15" s="241">
        <v>43767</v>
      </c>
      <c r="M15" s="241">
        <v>43484</v>
      </c>
      <c r="N15" s="241">
        <v>43767</v>
      </c>
      <c r="O15" s="242">
        <v>44667</v>
      </c>
      <c r="P15" s="214" t="str">
        <f t="shared" ca="1" si="0"/>
        <v>SI</v>
      </c>
      <c r="Q15" s="243">
        <v>-1277</v>
      </c>
      <c r="R15" s="244" t="s">
        <v>70</v>
      </c>
      <c r="S15" s="244"/>
      <c r="T15" s="244" t="s">
        <v>221</v>
      </c>
      <c r="U15" s="59"/>
      <c r="V15" s="59" t="s">
        <v>58</v>
      </c>
      <c r="W15" s="59"/>
      <c r="X15" s="58">
        <v>44158</v>
      </c>
      <c r="Y15" s="59" t="s">
        <v>205</v>
      </c>
      <c r="Z15" s="60" t="s">
        <v>24</v>
      </c>
      <c r="AA15" s="61" t="s">
        <v>61</v>
      </c>
      <c r="AB15" s="61">
        <v>800093388</v>
      </c>
      <c r="AC15" s="55" t="s">
        <v>210</v>
      </c>
      <c r="AD15" s="55" t="s">
        <v>222</v>
      </c>
      <c r="AE15" s="55"/>
      <c r="AF15" s="55"/>
      <c r="AG15" s="52"/>
      <c r="AH15" s="52"/>
      <c r="AI15" s="52"/>
      <c r="AJ15" s="52"/>
      <c r="AK15" s="52"/>
      <c r="AL15" s="52"/>
      <c r="AM15" s="52"/>
      <c r="AN15" s="52"/>
      <c r="AO15" s="52"/>
      <c r="AP15" s="52"/>
      <c r="AQ15" s="52"/>
      <c r="AR15" s="52"/>
      <c r="AS15" s="55"/>
      <c r="AT15" s="55" t="s">
        <v>142</v>
      </c>
      <c r="AU15" s="55" t="s">
        <v>94</v>
      </c>
      <c r="AV15" s="55"/>
      <c r="AW15" s="55"/>
      <c r="AX15" s="68"/>
      <c r="AY15" s="259" t="s">
        <v>223</v>
      </c>
      <c r="AZ15" s="246" t="s">
        <v>209</v>
      </c>
    </row>
    <row r="16" spans="1:53" s="199" customFormat="1" hidden="1">
      <c r="A16" s="237">
        <v>2019</v>
      </c>
      <c r="B16" s="238" t="s">
        <v>64</v>
      </c>
      <c r="C16" s="237">
        <v>35245</v>
      </c>
      <c r="D16" s="258">
        <v>35245</v>
      </c>
      <c r="E16" s="240" t="s">
        <v>200</v>
      </c>
      <c r="F16" s="240" t="s">
        <v>201</v>
      </c>
      <c r="G16" s="240"/>
      <c r="H16" s="240" t="s">
        <v>202</v>
      </c>
      <c r="I16" s="240" t="s">
        <v>203</v>
      </c>
      <c r="J16" s="241">
        <v>43486</v>
      </c>
      <c r="K16" s="241">
        <v>43486</v>
      </c>
      <c r="L16" s="241">
        <v>43769</v>
      </c>
      <c r="M16" s="241">
        <v>43486</v>
      </c>
      <c r="N16" s="241">
        <v>43769</v>
      </c>
      <c r="O16" s="242">
        <v>44669</v>
      </c>
      <c r="P16" s="214" t="str">
        <f t="shared" ca="1" si="0"/>
        <v>SI</v>
      </c>
      <c r="Q16" s="243">
        <v>-1275</v>
      </c>
      <c r="R16" s="244" t="s">
        <v>70</v>
      </c>
      <c r="S16" s="244"/>
      <c r="T16" s="244" t="s">
        <v>221</v>
      </c>
      <c r="U16" s="59"/>
      <c r="V16" s="59" t="s">
        <v>58</v>
      </c>
      <c r="W16" s="59"/>
      <c r="X16" s="59"/>
      <c r="Y16" s="59" t="s">
        <v>205</v>
      </c>
      <c r="Z16" s="60" t="s">
        <v>24</v>
      </c>
      <c r="AA16" s="61" t="s">
        <v>61</v>
      </c>
      <c r="AB16" s="61">
        <v>800093388</v>
      </c>
      <c r="AC16" s="55" t="s">
        <v>210</v>
      </c>
      <c r="AD16" s="55" t="s">
        <v>224</v>
      </c>
      <c r="AE16" s="55"/>
      <c r="AF16" s="55"/>
      <c r="AG16" s="52"/>
      <c r="AH16" s="52"/>
      <c r="AI16" s="52"/>
      <c r="AJ16" s="52"/>
      <c r="AK16" s="52"/>
      <c r="AL16" s="52"/>
      <c r="AM16" s="52"/>
      <c r="AN16" s="52"/>
      <c r="AO16" s="52"/>
      <c r="AP16" s="52"/>
      <c r="AQ16" s="52"/>
      <c r="AR16" s="52"/>
      <c r="AS16" s="55"/>
      <c r="AT16" s="55" t="s">
        <v>142</v>
      </c>
      <c r="AU16" s="55" t="s">
        <v>94</v>
      </c>
      <c r="AV16" s="55"/>
      <c r="AW16" s="55"/>
      <c r="AX16" s="68"/>
      <c r="AY16" s="259" t="s">
        <v>220</v>
      </c>
      <c r="AZ16" s="246" t="s">
        <v>209</v>
      </c>
    </row>
    <row r="17" spans="1:53" s="199" customFormat="1" hidden="1">
      <c r="A17" s="237">
        <v>2019</v>
      </c>
      <c r="B17" s="238" t="s">
        <v>64</v>
      </c>
      <c r="C17" s="237">
        <v>35897</v>
      </c>
      <c r="D17" s="258">
        <v>35897</v>
      </c>
      <c r="E17" s="240" t="s">
        <v>200</v>
      </c>
      <c r="F17" s="240" t="s">
        <v>225</v>
      </c>
      <c r="G17" s="240"/>
      <c r="H17" s="240" t="s">
        <v>202</v>
      </c>
      <c r="I17" s="240" t="s">
        <v>203</v>
      </c>
      <c r="J17" s="241">
        <v>43486</v>
      </c>
      <c r="K17" s="241">
        <v>43517</v>
      </c>
      <c r="L17" s="241">
        <v>43830</v>
      </c>
      <c r="M17" s="241">
        <v>43517</v>
      </c>
      <c r="N17" s="241">
        <v>43830</v>
      </c>
      <c r="O17" s="242">
        <v>44730</v>
      </c>
      <c r="P17" s="214" t="str">
        <f t="shared" ca="1" si="0"/>
        <v>SI</v>
      </c>
      <c r="Q17" s="243">
        <v>-1214</v>
      </c>
      <c r="R17" s="244" t="s">
        <v>70</v>
      </c>
      <c r="S17" s="244"/>
      <c r="T17" s="244" t="s">
        <v>221</v>
      </c>
      <c r="U17" s="59"/>
      <c r="V17" s="59" t="s">
        <v>58</v>
      </c>
      <c r="W17" s="59"/>
      <c r="X17" s="59"/>
      <c r="Y17" s="59" t="s">
        <v>205</v>
      </c>
      <c r="Z17" s="60" t="s">
        <v>24</v>
      </c>
      <c r="AA17" s="61" t="s">
        <v>61</v>
      </c>
      <c r="AB17" s="61">
        <v>830095213</v>
      </c>
      <c r="AC17" s="55" t="s">
        <v>226</v>
      </c>
      <c r="AD17" s="55" t="s">
        <v>227</v>
      </c>
      <c r="AE17" s="55"/>
      <c r="AF17" s="55"/>
      <c r="AG17" s="52"/>
      <c r="AH17" s="52"/>
      <c r="AI17" s="52"/>
      <c r="AJ17" s="52"/>
      <c r="AK17" s="52"/>
      <c r="AL17" s="52"/>
      <c r="AM17" s="52"/>
      <c r="AN17" s="52"/>
      <c r="AO17" s="52"/>
      <c r="AP17" s="52"/>
      <c r="AQ17" s="52"/>
      <c r="AR17" s="52"/>
      <c r="AS17" s="55"/>
      <c r="AT17" s="55" t="s">
        <v>142</v>
      </c>
      <c r="AU17" s="55" t="s">
        <v>94</v>
      </c>
      <c r="AV17" s="55"/>
      <c r="AW17" s="55"/>
      <c r="AX17" s="68"/>
      <c r="AY17" s="259"/>
      <c r="AZ17" s="246" t="s">
        <v>209</v>
      </c>
    </row>
    <row r="18" spans="1:53" s="199" customFormat="1" hidden="1">
      <c r="A18" s="237">
        <v>2019</v>
      </c>
      <c r="B18" s="238" t="s">
        <v>64</v>
      </c>
      <c r="C18" s="237">
        <v>35961</v>
      </c>
      <c r="D18" s="258">
        <v>35961</v>
      </c>
      <c r="E18" s="240" t="s">
        <v>200</v>
      </c>
      <c r="F18" s="240" t="s">
        <v>201</v>
      </c>
      <c r="G18" s="240"/>
      <c r="H18" s="240" t="s">
        <v>202</v>
      </c>
      <c r="I18" s="240" t="s">
        <v>203</v>
      </c>
      <c r="J18" s="241">
        <v>43521</v>
      </c>
      <c r="K18" s="241">
        <v>43521</v>
      </c>
      <c r="L18" s="241">
        <v>43708</v>
      </c>
      <c r="M18" s="241">
        <v>43521</v>
      </c>
      <c r="N18" s="241">
        <v>43708</v>
      </c>
      <c r="O18" s="242">
        <v>44608</v>
      </c>
      <c r="P18" s="214" t="str">
        <f t="shared" ca="1" si="0"/>
        <v>SI</v>
      </c>
      <c r="Q18" s="243">
        <v>-1336</v>
      </c>
      <c r="R18" s="244" t="s">
        <v>70</v>
      </c>
      <c r="S18" s="244"/>
      <c r="T18" s="244" t="s">
        <v>57</v>
      </c>
      <c r="U18" s="59"/>
      <c r="V18" s="59" t="s">
        <v>204</v>
      </c>
      <c r="W18" s="59"/>
      <c r="X18" s="59"/>
      <c r="Y18" s="59" t="s">
        <v>205</v>
      </c>
      <c r="Z18" s="60" t="s">
        <v>24</v>
      </c>
      <c r="AA18" s="61" t="s">
        <v>61</v>
      </c>
      <c r="AB18" s="61">
        <v>807003866</v>
      </c>
      <c r="AC18" s="55" t="s">
        <v>228</v>
      </c>
      <c r="AD18" s="55" t="s">
        <v>229</v>
      </c>
      <c r="AE18" s="55"/>
      <c r="AF18" s="55"/>
      <c r="AG18" s="52"/>
      <c r="AH18" s="52"/>
      <c r="AI18" s="52"/>
      <c r="AJ18" s="52"/>
      <c r="AK18" s="52"/>
      <c r="AL18" s="52"/>
      <c r="AM18" s="52"/>
      <c r="AN18" s="52"/>
      <c r="AO18" s="52"/>
      <c r="AP18" s="52"/>
      <c r="AQ18" s="52"/>
      <c r="AR18" s="52"/>
      <c r="AS18" s="55"/>
      <c r="AT18" s="55" t="s">
        <v>142</v>
      </c>
      <c r="AU18" s="55" t="s">
        <v>77</v>
      </c>
      <c r="AV18" s="73">
        <v>45126</v>
      </c>
      <c r="AW18" s="55"/>
      <c r="AX18" s="68"/>
      <c r="AY18" s="259" t="s">
        <v>230</v>
      </c>
      <c r="AZ18" s="246" t="s">
        <v>209</v>
      </c>
    </row>
    <row r="19" spans="1:53" s="199" customFormat="1" hidden="1">
      <c r="A19" s="237">
        <v>2019</v>
      </c>
      <c r="B19" s="238" t="s">
        <v>64</v>
      </c>
      <c r="C19" s="237">
        <v>36103</v>
      </c>
      <c r="D19" s="258">
        <v>36103</v>
      </c>
      <c r="E19" s="240" t="s">
        <v>200</v>
      </c>
      <c r="F19" s="240" t="s">
        <v>231</v>
      </c>
      <c r="G19" s="240"/>
      <c r="H19" s="240" t="s">
        <v>202</v>
      </c>
      <c r="I19" s="240" t="s">
        <v>203</v>
      </c>
      <c r="J19" s="241">
        <v>43524</v>
      </c>
      <c r="K19" s="241">
        <v>43524</v>
      </c>
      <c r="L19" s="241">
        <v>43555</v>
      </c>
      <c r="M19" s="241">
        <v>43524</v>
      </c>
      <c r="N19" s="241">
        <v>43555</v>
      </c>
      <c r="O19" s="242">
        <v>44455</v>
      </c>
      <c r="P19" s="214" t="str">
        <f t="shared" ca="1" si="0"/>
        <v>SI</v>
      </c>
      <c r="Q19" s="243">
        <v>-1489</v>
      </c>
      <c r="R19" s="244" t="s">
        <v>70</v>
      </c>
      <c r="S19" s="244"/>
      <c r="T19" s="244" t="s">
        <v>221</v>
      </c>
      <c r="U19" s="59"/>
      <c r="V19" s="59" t="s">
        <v>58</v>
      </c>
      <c r="W19" s="59"/>
      <c r="X19" s="59"/>
      <c r="Y19" s="59" t="s">
        <v>205</v>
      </c>
      <c r="Z19" s="60" t="s">
        <v>24</v>
      </c>
      <c r="AA19" s="61" t="s">
        <v>61</v>
      </c>
      <c r="AB19" s="61">
        <v>830037946</v>
      </c>
      <c r="AC19" s="55" t="s">
        <v>232</v>
      </c>
      <c r="AD19" s="55" t="s">
        <v>233</v>
      </c>
      <c r="AE19" s="55"/>
      <c r="AF19" s="55"/>
      <c r="AG19" s="52"/>
      <c r="AH19" s="52"/>
      <c r="AI19" s="52"/>
      <c r="AJ19" s="52"/>
      <c r="AK19" s="52"/>
      <c r="AL19" s="52"/>
      <c r="AM19" s="52"/>
      <c r="AN19" s="52"/>
      <c r="AO19" s="52"/>
      <c r="AP19" s="52"/>
      <c r="AQ19" s="52"/>
      <c r="AR19" s="52"/>
      <c r="AS19" s="55"/>
      <c r="AT19" s="55" t="s">
        <v>142</v>
      </c>
      <c r="AU19" s="55" t="s">
        <v>94</v>
      </c>
      <c r="AV19" s="55"/>
      <c r="AW19" s="55"/>
      <c r="AX19" s="68"/>
      <c r="AY19" s="259" t="s">
        <v>234</v>
      </c>
      <c r="AZ19" s="246" t="s">
        <v>209</v>
      </c>
    </row>
    <row r="20" spans="1:53" s="199" customFormat="1" hidden="1">
      <c r="A20" s="237">
        <v>2019</v>
      </c>
      <c r="B20" s="238" t="s">
        <v>64</v>
      </c>
      <c r="C20" s="237">
        <v>37734</v>
      </c>
      <c r="D20" s="258">
        <v>37734</v>
      </c>
      <c r="E20" s="240" t="s">
        <v>200</v>
      </c>
      <c r="F20" s="262" t="s">
        <v>235</v>
      </c>
      <c r="G20" s="240"/>
      <c r="H20" s="240" t="s">
        <v>202</v>
      </c>
      <c r="I20" s="240" t="s">
        <v>203</v>
      </c>
      <c r="J20" s="241">
        <v>43591</v>
      </c>
      <c r="K20" s="241">
        <v>43591</v>
      </c>
      <c r="L20" s="241">
        <v>43600</v>
      </c>
      <c r="M20" s="241">
        <v>43591</v>
      </c>
      <c r="N20" s="241">
        <v>43600</v>
      </c>
      <c r="O20" s="242">
        <v>44500</v>
      </c>
      <c r="P20" s="214" t="str">
        <f t="shared" ca="1" si="0"/>
        <v>SI</v>
      </c>
      <c r="Q20" s="243">
        <v>-1444</v>
      </c>
      <c r="R20" s="244" t="s">
        <v>70</v>
      </c>
      <c r="S20" s="244"/>
      <c r="T20" s="244" t="s">
        <v>221</v>
      </c>
      <c r="U20" s="59"/>
      <c r="V20" s="59" t="s">
        <v>58</v>
      </c>
      <c r="W20" s="59"/>
      <c r="X20" s="59"/>
      <c r="Y20" s="59" t="s">
        <v>205</v>
      </c>
      <c r="Z20" s="60" t="s">
        <v>24</v>
      </c>
      <c r="AA20" s="61" t="s">
        <v>61</v>
      </c>
      <c r="AB20" s="61">
        <v>830037946</v>
      </c>
      <c r="AC20" s="55" t="s">
        <v>232</v>
      </c>
      <c r="AD20" s="55" t="s">
        <v>236</v>
      </c>
      <c r="AE20" s="55"/>
      <c r="AF20" s="55"/>
      <c r="AG20" s="52"/>
      <c r="AH20" s="52"/>
      <c r="AI20" s="52"/>
      <c r="AJ20" s="52"/>
      <c r="AK20" s="52"/>
      <c r="AL20" s="52"/>
      <c r="AM20" s="52"/>
      <c r="AN20" s="52"/>
      <c r="AO20" s="52"/>
      <c r="AP20" s="52"/>
      <c r="AQ20" s="52"/>
      <c r="AR20" s="52"/>
      <c r="AS20" s="55"/>
      <c r="AT20" s="55" t="s">
        <v>142</v>
      </c>
      <c r="AU20" s="55" t="s">
        <v>94</v>
      </c>
      <c r="AV20" s="55"/>
      <c r="AW20" s="55"/>
      <c r="AX20" s="68"/>
      <c r="AY20" s="259" t="s">
        <v>237</v>
      </c>
      <c r="AZ20" s="246" t="s">
        <v>209</v>
      </c>
      <c r="BA20" s="199" t="s">
        <v>744</v>
      </c>
    </row>
    <row r="21" spans="1:53" s="199" customFormat="1" hidden="1">
      <c r="A21" s="237">
        <v>2019</v>
      </c>
      <c r="B21" s="238" t="s">
        <v>64</v>
      </c>
      <c r="C21" s="237">
        <v>40132</v>
      </c>
      <c r="D21" s="258">
        <v>40132</v>
      </c>
      <c r="E21" s="240" t="s">
        <v>200</v>
      </c>
      <c r="F21" s="240" t="s">
        <v>242</v>
      </c>
      <c r="G21" s="240"/>
      <c r="H21" s="240" t="s">
        <v>202</v>
      </c>
      <c r="I21" s="240" t="s">
        <v>203</v>
      </c>
      <c r="J21" s="241">
        <v>43697</v>
      </c>
      <c r="K21" s="241">
        <v>43697</v>
      </c>
      <c r="L21" s="241">
        <v>43728</v>
      </c>
      <c r="M21" s="241">
        <v>43697</v>
      </c>
      <c r="N21" s="241">
        <v>43728</v>
      </c>
      <c r="O21" s="242">
        <v>44628</v>
      </c>
      <c r="P21" s="214" t="str">
        <f t="shared" ca="1" si="0"/>
        <v>SI</v>
      </c>
      <c r="Q21" s="243">
        <v>-1316</v>
      </c>
      <c r="R21" s="244" t="s">
        <v>70</v>
      </c>
      <c r="S21" s="244"/>
      <c r="T21" s="244" t="s">
        <v>57</v>
      </c>
      <c r="U21" s="59"/>
      <c r="V21" s="59" t="s">
        <v>204</v>
      </c>
      <c r="W21" s="59"/>
      <c r="X21" s="59"/>
      <c r="Y21" s="59" t="s">
        <v>205</v>
      </c>
      <c r="Z21" s="60" t="s">
        <v>24</v>
      </c>
      <c r="AA21" s="61" t="s">
        <v>61</v>
      </c>
      <c r="AB21" s="61">
        <v>860051688</v>
      </c>
      <c r="AC21" s="55" t="s">
        <v>243</v>
      </c>
      <c r="AD21" s="55" t="s">
        <v>244</v>
      </c>
      <c r="AE21" s="55"/>
      <c r="AF21" s="55"/>
      <c r="AG21" s="52"/>
      <c r="AH21" s="52"/>
      <c r="AI21" s="52"/>
      <c r="AJ21" s="52"/>
      <c r="AK21" s="52"/>
      <c r="AL21" s="52"/>
      <c r="AM21" s="52"/>
      <c r="AN21" s="52"/>
      <c r="AO21" s="52"/>
      <c r="AP21" s="52"/>
      <c r="AQ21" s="52"/>
      <c r="AR21" s="52"/>
      <c r="AS21" s="55"/>
      <c r="AT21" s="55" t="s">
        <v>142</v>
      </c>
      <c r="AU21" s="55" t="s">
        <v>77</v>
      </c>
      <c r="AV21" s="73">
        <v>45265</v>
      </c>
      <c r="AW21" s="55"/>
      <c r="AX21" s="68"/>
      <c r="AY21" s="259" t="s">
        <v>245</v>
      </c>
      <c r="AZ21" s="246" t="s">
        <v>209</v>
      </c>
    </row>
    <row r="22" spans="1:53" s="199" customFormat="1" hidden="1">
      <c r="A22" s="237">
        <v>2019</v>
      </c>
      <c r="B22" s="238" t="s">
        <v>64</v>
      </c>
      <c r="C22" s="237">
        <v>41448</v>
      </c>
      <c r="D22" s="258">
        <v>41448</v>
      </c>
      <c r="E22" s="240" t="s">
        <v>200</v>
      </c>
      <c r="F22" s="240" t="s">
        <v>225</v>
      </c>
      <c r="G22" s="240"/>
      <c r="H22" s="240" t="s">
        <v>202</v>
      </c>
      <c r="I22" s="240" t="s">
        <v>203</v>
      </c>
      <c r="J22" s="241">
        <v>43754</v>
      </c>
      <c r="K22" s="263">
        <v>43754</v>
      </c>
      <c r="L22" s="263">
        <v>43830</v>
      </c>
      <c r="M22" s="263">
        <v>43754</v>
      </c>
      <c r="N22" s="263">
        <v>43830</v>
      </c>
      <c r="O22" s="264">
        <v>44730</v>
      </c>
      <c r="P22" s="214" t="str">
        <f t="shared" ca="1" si="0"/>
        <v>SI</v>
      </c>
      <c r="Q22" s="243">
        <v>-1214</v>
      </c>
      <c r="R22" s="244" t="s">
        <v>70</v>
      </c>
      <c r="S22" s="244"/>
      <c r="T22" s="244" t="s">
        <v>57</v>
      </c>
      <c r="U22" s="359" t="s">
        <v>745</v>
      </c>
      <c r="V22" s="59" t="s">
        <v>204</v>
      </c>
      <c r="W22" s="59"/>
      <c r="X22" s="59"/>
      <c r="Y22" s="59" t="s">
        <v>205</v>
      </c>
      <c r="Z22" s="60" t="s">
        <v>24</v>
      </c>
      <c r="AA22" s="61" t="s">
        <v>61</v>
      </c>
      <c r="AB22" s="61">
        <v>830095213</v>
      </c>
      <c r="AC22" s="55" t="s">
        <v>226</v>
      </c>
      <c r="AD22" s="55" t="s">
        <v>246</v>
      </c>
      <c r="AE22" s="55"/>
      <c r="AF22" s="55"/>
      <c r="AG22" s="52"/>
      <c r="AH22" s="52"/>
      <c r="AI22" s="52"/>
      <c r="AJ22" s="52"/>
      <c r="AK22" s="52"/>
      <c r="AL22" s="52"/>
      <c r="AM22" s="52"/>
      <c r="AN22" s="52"/>
      <c r="AO22" s="52"/>
      <c r="AP22" s="52"/>
      <c r="AQ22" s="52"/>
      <c r="AR22" s="52"/>
      <c r="AS22" s="55"/>
      <c r="AT22" s="55" t="s">
        <v>142</v>
      </c>
      <c r="AU22" s="55" t="s">
        <v>77</v>
      </c>
      <c r="AV22" s="73">
        <v>45142</v>
      </c>
      <c r="AW22" s="55"/>
      <c r="AX22" s="68"/>
      <c r="AY22" s="259"/>
      <c r="AZ22" s="246" t="s">
        <v>209</v>
      </c>
    </row>
    <row r="23" spans="1:53" s="199" customFormat="1" hidden="1">
      <c r="A23" s="237">
        <v>2019</v>
      </c>
      <c r="B23" s="238" t="s">
        <v>64</v>
      </c>
      <c r="C23" s="237">
        <v>42866</v>
      </c>
      <c r="D23" s="258">
        <v>42866</v>
      </c>
      <c r="E23" s="240" t="s">
        <v>200</v>
      </c>
      <c r="F23" s="240" t="s">
        <v>247</v>
      </c>
      <c r="G23" s="240"/>
      <c r="H23" s="240" t="s">
        <v>202</v>
      </c>
      <c r="I23" s="240" t="s">
        <v>203</v>
      </c>
      <c r="J23" s="241">
        <v>43794</v>
      </c>
      <c r="K23" s="241">
        <v>43794</v>
      </c>
      <c r="L23" s="241">
        <v>43824</v>
      </c>
      <c r="M23" s="241">
        <v>43794</v>
      </c>
      <c r="N23" s="241">
        <v>43824</v>
      </c>
      <c r="O23" s="242">
        <v>44724</v>
      </c>
      <c r="P23" s="214" t="str">
        <f t="shared" ca="1" si="0"/>
        <v>SI</v>
      </c>
      <c r="Q23" s="243">
        <v>-1220</v>
      </c>
      <c r="R23" s="244" t="s">
        <v>70</v>
      </c>
      <c r="S23" s="244"/>
      <c r="T23" s="244" t="s">
        <v>57</v>
      </c>
      <c r="U23" s="59"/>
      <c r="V23" s="59" t="s">
        <v>204</v>
      </c>
      <c r="W23" s="59"/>
      <c r="X23" s="59"/>
      <c r="Y23" s="59" t="s">
        <v>205</v>
      </c>
      <c r="Z23" s="60" t="s">
        <v>24</v>
      </c>
      <c r="AA23" s="61" t="s">
        <v>61</v>
      </c>
      <c r="AB23" s="61">
        <v>860002400</v>
      </c>
      <c r="AC23" s="55"/>
      <c r="AD23" s="55" t="s">
        <v>248</v>
      </c>
      <c r="AE23" s="55"/>
      <c r="AF23" s="55"/>
      <c r="AG23" s="52"/>
      <c r="AH23" s="52"/>
      <c r="AI23" s="52"/>
      <c r="AJ23" s="52"/>
      <c r="AK23" s="52"/>
      <c r="AL23" s="52"/>
      <c r="AM23" s="52"/>
      <c r="AN23" s="52"/>
      <c r="AO23" s="52"/>
      <c r="AP23" s="52"/>
      <c r="AQ23" s="52"/>
      <c r="AR23" s="52"/>
      <c r="AS23" s="55"/>
      <c r="AT23" s="55" t="s">
        <v>142</v>
      </c>
      <c r="AU23" s="55" t="s">
        <v>77</v>
      </c>
      <c r="AV23" s="73">
        <v>45142</v>
      </c>
      <c r="AW23" s="55"/>
      <c r="AX23" s="68"/>
      <c r="AY23" s="259"/>
      <c r="AZ23" s="246" t="s">
        <v>209</v>
      </c>
    </row>
    <row r="24" spans="1:53" s="199" customFormat="1" hidden="1">
      <c r="A24" s="237">
        <v>2019</v>
      </c>
      <c r="B24" s="238" t="s">
        <v>64</v>
      </c>
      <c r="C24" s="237">
        <v>43824</v>
      </c>
      <c r="D24" s="258">
        <v>43824</v>
      </c>
      <c r="E24" s="240" t="s">
        <v>200</v>
      </c>
      <c r="F24" s="240" t="s">
        <v>231</v>
      </c>
      <c r="G24" s="240"/>
      <c r="H24" s="240" t="s">
        <v>202</v>
      </c>
      <c r="I24" s="240" t="s">
        <v>203</v>
      </c>
      <c r="J24" s="241">
        <v>43816</v>
      </c>
      <c r="K24" s="241">
        <v>43816</v>
      </c>
      <c r="L24" s="241">
        <v>43830</v>
      </c>
      <c r="M24" s="241">
        <v>43816</v>
      </c>
      <c r="N24" s="241">
        <v>43830</v>
      </c>
      <c r="O24" s="242">
        <v>44730</v>
      </c>
      <c r="P24" s="214" t="str">
        <f t="shared" ca="1" si="0"/>
        <v>SI</v>
      </c>
      <c r="Q24" s="243">
        <v>-1214</v>
      </c>
      <c r="R24" s="244" t="s">
        <v>70</v>
      </c>
      <c r="S24" s="244"/>
      <c r="T24" s="244" t="s">
        <v>57</v>
      </c>
      <c r="U24" s="59"/>
      <c r="V24" s="59" t="s">
        <v>204</v>
      </c>
      <c r="W24" s="59"/>
      <c r="X24" s="59"/>
      <c r="Y24" s="59" t="s">
        <v>205</v>
      </c>
      <c r="Z24" s="60" t="s">
        <v>24</v>
      </c>
      <c r="AA24" s="61" t="s">
        <v>61</v>
      </c>
      <c r="AB24" s="61">
        <v>830037946</v>
      </c>
      <c r="AC24" s="55" t="s">
        <v>232</v>
      </c>
      <c r="AD24" s="55" t="s">
        <v>249</v>
      </c>
      <c r="AE24" s="55"/>
      <c r="AF24" s="55"/>
      <c r="AG24" s="52"/>
      <c r="AH24" s="52"/>
      <c r="AI24" s="52"/>
      <c r="AJ24" s="52"/>
      <c r="AK24" s="52"/>
      <c r="AL24" s="52"/>
      <c r="AM24" s="52"/>
      <c r="AN24" s="52"/>
      <c r="AO24" s="52"/>
      <c r="AP24" s="52"/>
      <c r="AQ24" s="52"/>
      <c r="AR24" s="52"/>
      <c r="AS24" s="55"/>
      <c r="AT24" s="55" t="s">
        <v>142</v>
      </c>
      <c r="AU24" s="55" t="s">
        <v>94</v>
      </c>
      <c r="AV24" s="55"/>
      <c r="AW24" s="55"/>
      <c r="AX24" s="68"/>
      <c r="AY24" s="259" t="s">
        <v>250</v>
      </c>
      <c r="AZ24" s="246" t="s">
        <v>209</v>
      </c>
    </row>
    <row r="25" spans="1:53" s="199" customFormat="1" hidden="1">
      <c r="A25" s="237">
        <v>2020</v>
      </c>
      <c r="B25" s="238" t="s">
        <v>64</v>
      </c>
      <c r="C25" s="237">
        <v>65</v>
      </c>
      <c r="D25" s="258" t="s">
        <v>251</v>
      </c>
      <c r="E25" s="240" t="s">
        <v>84</v>
      </c>
      <c r="F25" s="240" t="s">
        <v>252</v>
      </c>
      <c r="G25" s="240" t="s">
        <v>100</v>
      </c>
      <c r="H25" s="240" t="s">
        <v>55</v>
      </c>
      <c r="I25" s="240" t="s">
        <v>109</v>
      </c>
      <c r="J25" s="241">
        <v>43850</v>
      </c>
      <c r="K25" s="241">
        <v>43850</v>
      </c>
      <c r="L25" s="241">
        <v>44196</v>
      </c>
      <c r="M25" s="241">
        <v>43850</v>
      </c>
      <c r="N25" s="241">
        <v>44196</v>
      </c>
      <c r="O25" s="242">
        <v>45096</v>
      </c>
      <c r="P25" s="214" t="str">
        <f t="shared" ca="1" si="0"/>
        <v>SI</v>
      </c>
      <c r="Q25" s="244">
        <v>-848</v>
      </c>
      <c r="R25" s="244" t="s">
        <v>70</v>
      </c>
      <c r="S25" s="244"/>
      <c r="T25" s="244" t="s">
        <v>221</v>
      </c>
      <c r="U25" s="59"/>
      <c r="V25" s="59" t="s">
        <v>58</v>
      </c>
      <c r="W25" s="59"/>
      <c r="X25" s="59"/>
      <c r="Y25" s="59" t="s">
        <v>59</v>
      </c>
      <c r="Z25" s="60" t="s">
        <v>24</v>
      </c>
      <c r="AA25" s="61" t="s">
        <v>61</v>
      </c>
      <c r="AB25" s="61">
        <v>830016890</v>
      </c>
      <c r="AC25" s="55" t="s">
        <v>110</v>
      </c>
      <c r="AD25" s="55" t="s">
        <v>253</v>
      </c>
      <c r="AE25" s="55" t="s">
        <v>74</v>
      </c>
      <c r="AF25" s="55" t="s">
        <v>75</v>
      </c>
      <c r="AG25" s="52" t="s">
        <v>92</v>
      </c>
      <c r="AH25" s="52"/>
      <c r="AI25" s="52"/>
      <c r="AJ25" s="52"/>
      <c r="AK25" s="52"/>
      <c r="AL25" s="52"/>
      <c r="AM25" s="52"/>
      <c r="AN25" s="52"/>
      <c r="AO25" s="52"/>
      <c r="AP25" s="52"/>
      <c r="AQ25" s="52"/>
      <c r="AR25" s="52"/>
      <c r="AS25" s="55" t="s">
        <v>254</v>
      </c>
      <c r="AT25" s="55" t="s">
        <v>84</v>
      </c>
      <c r="AU25" s="55" t="s">
        <v>94</v>
      </c>
      <c r="AV25" s="55"/>
      <c r="AW25" s="55"/>
      <c r="AX25" s="68" t="s">
        <v>95</v>
      </c>
      <c r="AY25" s="259" t="s">
        <v>152</v>
      </c>
      <c r="AZ25" s="246" t="s">
        <v>255</v>
      </c>
    </row>
    <row r="26" spans="1:53" s="199" customFormat="1" hidden="1">
      <c r="A26" s="237">
        <v>2020</v>
      </c>
      <c r="B26" s="238" t="s">
        <v>64</v>
      </c>
      <c r="C26" s="237">
        <v>254</v>
      </c>
      <c r="D26" s="258" t="s">
        <v>256</v>
      </c>
      <c r="E26" s="240" t="s">
        <v>161</v>
      </c>
      <c r="F26" s="240" t="s">
        <v>257</v>
      </c>
      <c r="G26" s="240" t="s">
        <v>100</v>
      </c>
      <c r="H26" s="240" t="s">
        <v>87</v>
      </c>
      <c r="I26" s="240" t="s">
        <v>88</v>
      </c>
      <c r="J26" s="241">
        <v>43948</v>
      </c>
      <c r="K26" s="241">
        <v>43881</v>
      </c>
      <c r="L26" s="241">
        <v>44242</v>
      </c>
      <c r="M26" s="241">
        <v>43881</v>
      </c>
      <c r="N26" s="241">
        <v>44242</v>
      </c>
      <c r="O26" s="242">
        <v>45142</v>
      </c>
      <c r="P26" s="214" t="str">
        <f t="shared" ca="1" si="0"/>
        <v>SI</v>
      </c>
      <c r="Q26" s="244">
        <v>-802</v>
      </c>
      <c r="R26" s="244" t="s">
        <v>70</v>
      </c>
      <c r="S26" s="244"/>
      <c r="T26" s="244" t="s">
        <v>221</v>
      </c>
      <c r="U26" s="59"/>
      <c r="V26" s="59" t="s">
        <v>58</v>
      </c>
      <c r="W26" s="59"/>
      <c r="X26" s="59"/>
      <c r="Y26" s="59" t="s">
        <v>59</v>
      </c>
      <c r="Z26" s="60" t="s">
        <v>24</v>
      </c>
      <c r="AA26" s="61" t="s">
        <v>61</v>
      </c>
      <c r="AB26" s="61">
        <v>830070987</v>
      </c>
      <c r="AC26" s="55" t="s">
        <v>258</v>
      </c>
      <c r="AD26" s="55" t="s">
        <v>259</v>
      </c>
      <c r="AE26" s="55" t="s">
        <v>74</v>
      </c>
      <c r="AF26" s="55" t="s">
        <v>75</v>
      </c>
      <c r="AG26" s="52">
        <v>2018</v>
      </c>
      <c r="AH26" s="52"/>
      <c r="AI26" s="52"/>
      <c r="AJ26" s="52"/>
      <c r="AK26" s="52"/>
      <c r="AL26" s="52"/>
      <c r="AM26" s="52"/>
      <c r="AN26" s="52"/>
      <c r="AO26" s="52"/>
      <c r="AP26" s="52"/>
      <c r="AQ26" s="52"/>
      <c r="AR26" s="52"/>
      <c r="AS26" s="55" t="s">
        <v>260</v>
      </c>
      <c r="AT26" s="55" t="s">
        <v>161</v>
      </c>
      <c r="AU26" s="55" t="s">
        <v>94</v>
      </c>
      <c r="AV26" s="55"/>
      <c r="AW26" s="55"/>
      <c r="AX26" s="68" t="s">
        <v>95</v>
      </c>
      <c r="AY26" s="259" t="s">
        <v>261</v>
      </c>
      <c r="AZ26" s="246" t="s">
        <v>262</v>
      </c>
    </row>
    <row r="27" spans="1:53" s="199" customFormat="1" hidden="1">
      <c r="A27" s="237">
        <v>2020</v>
      </c>
      <c r="B27" s="238" t="s">
        <v>64</v>
      </c>
      <c r="C27" s="237">
        <v>283</v>
      </c>
      <c r="D27" s="258" t="s">
        <v>271</v>
      </c>
      <c r="E27" s="240" t="s">
        <v>161</v>
      </c>
      <c r="F27" s="240" t="s">
        <v>272</v>
      </c>
      <c r="G27" s="240" t="s">
        <v>273</v>
      </c>
      <c r="H27" s="240" t="s">
        <v>274</v>
      </c>
      <c r="I27" s="240" t="s">
        <v>275</v>
      </c>
      <c r="J27" s="241">
        <v>43944</v>
      </c>
      <c r="K27" s="241">
        <v>43945</v>
      </c>
      <c r="L27" s="241">
        <v>44874</v>
      </c>
      <c r="M27" s="241">
        <v>43945</v>
      </c>
      <c r="N27" s="241">
        <v>44874</v>
      </c>
      <c r="O27" s="242">
        <v>45774</v>
      </c>
      <c r="P27" s="214" t="str">
        <f t="shared" ca="1" si="0"/>
        <v>SI</v>
      </c>
      <c r="Q27" s="244">
        <v>-170</v>
      </c>
      <c r="R27" s="244" t="s">
        <v>70</v>
      </c>
      <c r="S27" s="244"/>
      <c r="T27" s="244" t="s">
        <v>221</v>
      </c>
      <c r="U27" s="59"/>
      <c r="V27" s="59" t="s">
        <v>58</v>
      </c>
      <c r="W27" s="59"/>
      <c r="X27" s="59"/>
      <c r="Y27" s="59" t="s">
        <v>59</v>
      </c>
      <c r="Z27" s="60" t="s">
        <v>24</v>
      </c>
      <c r="AA27" s="61" t="s">
        <v>61</v>
      </c>
      <c r="AB27" s="61">
        <v>860524654</v>
      </c>
      <c r="AC27" s="55" t="s">
        <v>276</v>
      </c>
      <c r="AD27" s="55" t="s">
        <v>277</v>
      </c>
      <c r="AE27" s="55" t="s">
        <v>74</v>
      </c>
      <c r="AF27" s="55" t="s">
        <v>75</v>
      </c>
      <c r="AG27" s="52">
        <v>2020</v>
      </c>
      <c r="AH27" s="52"/>
      <c r="AI27" s="52"/>
      <c r="AJ27" s="52"/>
      <c r="AK27" s="52"/>
      <c r="AL27" s="52"/>
      <c r="AM27" s="52"/>
      <c r="AN27" s="52"/>
      <c r="AO27" s="52"/>
      <c r="AP27" s="52"/>
      <c r="AQ27" s="52"/>
      <c r="AR27" s="52"/>
      <c r="AS27" s="55" t="s">
        <v>278</v>
      </c>
      <c r="AT27" s="55" t="s">
        <v>161</v>
      </c>
      <c r="AU27" s="55" t="s">
        <v>94</v>
      </c>
      <c r="AV27" s="55"/>
      <c r="AW27" s="55"/>
      <c r="AX27" s="68" t="s">
        <v>95</v>
      </c>
      <c r="AY27" s="259" t="s">
        <v>279</v>
      </c>
      <c r="AZ27" s="246" t="s">
        <v>280</v>
      </c>
    </row>
    <row r="28" spans="1:53" s="202" customFormat="1" hidden="1">
      <c r="A28" s="247">
        <v>2020</v>
      </c>
      <c r="B28" s="248" t="s">
        <v>64</v>
      </c>
      <c r="C28" s="247">
        <v>391</v>
      </c>
      <c r="D28" s="249" t="s">
        <v>281</v>
      </c>
      <c r="E28" s="250" t="s">
        <v>52</v>
      </c>
      <c r="F28" s="240" t="s">
        <v>282</v>
      </c>
      <c r="G28" s="250" t="s">
        <v>194</v>
      </c>
      <c r="H28" s="240" t="s">
        <v>87</v>
      </c>
      <c r="I28" s="240" t="s">
        <v>88</v>
      </c>
      <c r="J28" s="241">
        <v>44071</v>
      </c>
      <c r="K28" s="241">
        <v>44074</v>
      </c>
      <c r="L28" s="241">
        <v>44079</v>
      </c>
      <c r="M28" s="241">
        <v>44074</v>
      </c>
      <c r="N28" s="256">
        <v>44079</v>
      </c>
      <c r="O28" s="251">
        <v>44979</v>
      </c>
      <c r="P28" s="214" t="str">
        <f t="shared" ca="1" si="0"/>
        <v>SI</v>
      </c>
      <c r="Q28" s="253">
        <v>-965</v>
      </c>
      <c r="R28" s="253" t="s">
        <v>70</v>
      </c>
      <c r="S28" s="244"/>
      <c r="T28" s="253" t="s">
        <v>221</v>
      </c>
      <c r="U28" s="127"/>
      <c r="V28" s="127" t="s">
        <v>58</v>
      </c>
      <c r="W28" s="59"/>
      <c r="X28" s="127"/>
      <c r="Y28" s="127" t="s">
        <v>59</v>
      </c>
      <c r="Z28" s="128" t="s">
        <v>24</v>
      </c>
      <c r="AA28" s="61" t="s">
        <v>61</v>
      </c>
      <c r="AB28" s="61">
        <v>860002400</v>
      </c>
      <c r="AC28" s="124" t="s">
        <v>283</v>
      </c>
      <c r="AD28" s="55" t="s">
        <v>284</v>
      </c>
      <c r="AE28" s="55" t="s">
        <v>74</v>
      </c>
      <c r="AF28" s="55" t="s">
        <v>75</v>
      </c>
      <c r="AG28" s="52">
        <v>2023</v>
      </c>
      <c r="AH28" s="52"/>
      <c r="AI28" s="52"/>
      <c r="AJ28" s="52"/>
      <c r="AK28" s="52"/>
      <c r="AL28" s="52"/>
      <c r="AM28" s="52"/>
      <c r="AN28" s="52"/>
      <c r="AO28" s="52"/>
      <c r="AP28" s="52"/>
      <c r="AQ28" s="52"/>
      <c r="AR28" s="52"/>
      <c r="AS28" s="124" t="s">
        <v>285</v>
      </c>
      <c r="AT28" s="124" t="s">
        <v>52</v>
      </c>
      <c r="AU28" s="55" t="s">
        <v>77</v>
      </c>
      <c r="AV28" s="73">
        <v>45085</v>
      </c>
      <c r="AW28" s="124"/>
      <c r="AX28" s="68" t="s">
        <v>95</v>
      </c>
      <c r="AY28" s="254" t="s">
        <v>286</v>
      </c>
      <c r="AZ28" s="255" t="s">
        <v>287</v>
      </c>
      <c r="BA28" s="202" t="s">
        <v>746</v>
      </c>
    </row>
    <row r="29" spans="1:53" s="199" customFormat="1" hidden="1">
      <c r="A29" s="237">
        <v>2020</v>
      </c>
      <c r="B29" s="238" t="s">
        <v>64</v>
      </c>
      <c r="C29" s="237">
        <v>433</v>
      </c>
      <c r="D29" s="258" t="s">
        <v>294</v>
      </c>
      <c r="E29" s="240" t="s">
        <v>52</v>
      </c>
      <c r="F29" s="240" t="s">
        <v>295</v>
      </c>
      <c r="G29" s="240" t="s">
        <v>194</v>
      </c>
      <c r="H29" s="240" t="s">
        <v>87</v>
      </c>
      <c r="I29" s="240" t="s">
        <v>88</v>
      </c>
      <c r="J29" s="241">
        <v>44117</v>
      </c>
      <c r="K29" s="241">
        <v>44138</v>
      </c>
      <c r="L29" s="241">
        <v>44153</v>
      </c>
      <c r="M29" s="241">
        <v>43945</v>
      </c>
      <c r="N29" s="241">
        <v>44153</v>
      </c>
      <c r="O29" s="242">
        <v>45053</v>
      </c>
      <c r="P29" s="214" t="str">
        <f t="shared" ca="1" si="0"/>
        <v>SI</v>
      </c>
      <c r="Q29" s="244">
        <v>-891</v>
      </c>
      <c r="R29" s="244" t="s">
        <v>70</v>
      </c>
      <c r="S29" s="244"/>
      <c r="T29" s="244" t="s">
        <v>221</v>
      </c>
      <c r="U29" s="59"/>
      <c r="V29" s="59" t="s">
        <v>58</v>
      </c>
      <c r="W29" s="59"/>
      <c r="X29" s="59"/>
      <c r="Y29" s="59" t="s">
        <v>59</v>
      </c>
      <c r="Z29" s="60" t="s">
        <v>24</v>
      </c>
      <c r="AA29" s="61" t="s">
        <v>61</v>
      </c>
      <c r="AB29" s="61">
        <v>800219419</v>
      </c>
      <c r="AC29" s="55" t="s">
        <v>296</v>
      </c>
      <c r="AD29" s="55" t="s">
        <v>297</v>
      </c>
      <c r="AE29" s="55" t="s">
        <v>74</v>
      </c>
      <c r="AF29" s="55" t="s">
        <v>75</v>
      </c>
      <c r="AG29" s="52">
        <v>2018</v>
      </c>
      <c r="AH29" s="52"/>
      <c r="AI29" s="52"/>
      <c r="AJ29" s="52"/>
      <c r="AK29" s="52"/>
      <c r="AL29" s="52"/>
      <c r="AM29" s="52"/>
      <c r="AN29" s="52"/>
      <c r="AO29" s="52"/>
      <c r="AP29" s="52"/>
      <c r="AQ29" s="52"/>
      <c r="AR29" s="52"/>
      <c r="AS29" s="55" t="s">
        <v>298</v>
      </c>
      <c r="AT29" s="55" t="s">
        <v>52</v>
      </c>
      <c r="AU29" s="55" t="s">
        <v>94</v>
      </c>
      <c r="AV29" s="55"/>
      <c r="AW29" s="55"/>
      <c r="AX29" s="68" t="s">
        <v>95</v>
      </c>
      <c r="AY29" s="259" t="s">
        <v>299</v>
      </c>
      <c r="AZ29" s="246" t="s">
        <v>280</v>
      </c>
    </row>
    <row r="30" spans="1:53" s="199" customFormat="1" hidden="1">
      <c r="A30" s="237">
        <v>2020</v>
      </c>
      <c r="B30" s="238" t="s">
        <v>64</v>
      </c>
      <c r="C30" s="237">
        <v>521</v>
      </c>
      <c r="D30" s="258" t="s">
        <v>300</v>
      </c>
      <c r="E30" s="240" t="s">
        <v>52</v>
      </c>
      <c r="F30" s="240" t="s">
        <v>301</v>
      </c>
      <c r="G30" s="240" t="s">
        <v>100</v>
      </c>
      <c r="H30" s="240" t="s">
        <v>87</v>
      </c>
      <c r="I30" s="240" t="s">
        <v>88</v>
      </c>
      <c r="J30" s="241">
        <v>44155</v>
      </c>
      <c r="K30" s="241">
        <v>44158</v>
      </c>
      <c r="L30" s="241">
        <v>44196</v>
      </c>
      <c r="M30" s="241">
        <v>44158</v>
      </c>
      <c r="N30" s="241">
        <v>44196</v>
      </c>
      <c r="O30" s="242">
        <v>45096</v>
      </c>
      <c r="P30" s="214" t="str">
        <f t="shared" ca="1" si="0"/>
        <v>SI</v>
      </c>
      <c r="Q30" s="244">
        <v>-848</v>
      </c>
      <c r="R30" s="244" t="s">
        <v>70</v>
      </c>
      <c r="S30" s="244"/>
      <c r="T30" s="244" t="s">
        <v>221</v>
      </c>
      <c r="U30" s="59"/>
      <c r="V30" s="59" t="s">
        <v>58</v>
      </c>
      <c r="W30" s="59"/>
      <c r="X30" s="59"/>
      <c r="Y30" s="59" t="s">
        <v>59</v>
      </c>
      <c r="Z30" s="60" t="s">
        <v>24</v>
      </c>
      <c r="AA30" s="61" t="s">
        <v>61</v>
      </c>
      <c r="AB30" s="61">
        <v>900738463</v>
      </c>
      <c r="AC30" s="55" t="s">
        <v>302</v>
      </c>
      <c r="AD30" s="55" t="s">
        <v>303</v>
      </c>
      <c r="AE30" s="55" t="s">
        <v>74</v>
      </c>
      <c r="AF30" s="55" t="s">
        <v>75</v>
      </c>
      <c r="AG30" s="52">
        <v>2018</v>
      </c>
      <c r="AH30" s="52"/>
      <c r="AI30" s="52"/>
      <c r="AJ30" s="52"/>
      <c r="AK30" s="52"/>
      <c r="AL30" s="52"/>
      <c r="AM30" s="52"/>
      <c r="AN30" s="52"/>
      <c r="AO30" s="52"/>
      <c r="AP30" s="52"/>
      <c r="AQ30" s="52"/>
      <c r="AR30" s="52"/>
      <c r="AS30" s="55" t="s">
        <v>304</v>
      </c>
      <c r="AT30" s="55" t="s">
        <v>52</v>
      </c>
      <c r="AU30" s="55" t="s">
        <v>94</v>
      </c>
      <c r="AV30" s="55"/>
      <c r="AW30" s="55"/>
      <c r="AX30" s="68" t="s">
        <v>95</v>
      </c>
      <c r="AY30" s="259" t="s">
        <v>152</v>
      </c>
      <c r="AZ30" s="246" t="s">
        <v>280</v>
      </c>
    </row>
    <row r="31" spans="1:53" s="199" customFormat="1" hidden="1">
      <c r="A31" s="237">
        <v>2020</v>
      </c>
      <c r="B31" s="238" t="s">
        <v>64</v>
      </c>
      <c r="C31" s="237">
        <v>45002</v>
      </c>
      <c r="D31" s="258">
        <v>45002</v>
      </c>
      <c r="E31" s="240" t="s">
        <v>200</v>
      </c>
      <c r="F31" s="240" t="s">
        <v>231</v>
      </c>
      <c r="G31" s="240"/>
      <c r="H31" s="240" t="s">
        <v>202</v>
      </c>
      <c r="I31" s="240" t="s">
        <v>203</v>
      </c>
      <c r="J31" s="241">
        <v>44137</v>
      </c>
      <c r="K31" s="241">
        <v>43872</v>
      </c>
      <c r="L31" s="241">
        <v>43901</v>
      </c>
      <c r="M31" s="241">
        <v>43872</v>
      </c>
      <c r="N31" s="241">
        <v>43901</v>
      </c>
      <c r="O31" s="242">
        <v>44801</v>
      </c>
      <c r="P31" s="214" t="str">
        <f t="shared" ca="1" si="0"/>
        <v>SI</v>
      </c>
      <c r="Q31" s="243">
        <v>-1143</v>
      </c>
      <c r="R31" s="244" t="s">
        <v>70</v>
      </c>
      <c r="S31" s="244"/>
      <c r="T31" s="244" t="s">
        <v>221</v>
      </c>
      <c r="U31" s="59"/>
      <c r="V31" s="59" t="s">
        <v>58</v>
      </c>
      <c r="W31" s="59"/>
      <c r="X31" s="59"/>
      <c r="Y31" s="59" t="s">
        <v>205</v>
      </c>
      <c r="Z31" s="60" t="s">
        <v>24</v>
      </c>
      <c r="AA31" s="61" t="s">
        <v>61</v>
      </c>
      <c r="AB31" s="61">
        <v>830037946</v>
      </c>
      <c r="AC31" s="55" t="s">
        <v>232</v>
      </c>
      <c r="AD31" s="55" t="s">
        <v>318</v>
      </c>
      <c r="AE31" s="55"/>
      <c r="AF31" s="55"/>
      <c r="AG31" s="52"/>
      <c r="AH31" s="52"/>
      <c r="AI31" s="52"/>
      <c r="AJ31" s="52"/>
      <c r="AK31" s="52"/>
      <c r="AL31" s="52"/>
      <c r="AM31" s="52"/>
      <c r="AN31" s="52"/>
      <c r="AO31" s="52"/>
      <c r="AP31" s="52"/>
      <c r="AQ31" s="52"/>
      <c r="AR31" s="52"/>
      <c r="AS31" s="55"/>
      <c r="AT31" s="55" t="s">
        <v>142</v>
      </c>
      <c r="AU31" s="55" t="s">
        <v>94</v>
      </c>
      <c r="AV31" s="55"/>
      <c r="AW31" s="55"/>
      <c r="AX31" s="68"/>
      <c r="AY31" s="259" t="s">
        <v>234</v>
      </c>
      <c r="AZ31" s="246" t="s">
        <v>209</v>
      </c>
    </row>
    <row r="32" spans="1:53" s="199" customFormat="1" hidden="1">
      <c r="A32" s="237">
        <v>2020</v>
      </c>
      <c r="B32" s="238" t="s">
        <v>64</v>
      </c>
      <c r="C32" s="237">
        <v>45089</v>
      </c>
      <c r="D32" s="258">
        <v>45089</v>
      </c>
      <c r="E32" s="240" t="s">
        <v>200</v>
      </c>
      <c r="F32" s="240" t="s">
        <v>319</v>
      </c>
      <c r="G32" s="240"/>
      <c r="H32" s="240" t="s">
        <v>202</v>
      </c>
      <c r="I32" s="240" t="s">
        <v>203</v>
      </c>
      <c r="J32" s="241">
        <v>43874</v>
      </c>
      <c r="K32" s="241">
        <v>43874</v>
      </c>
      <c r="L32" s="241">
        <v>43994</v>
      </c>
      <c r="M32" s="241">
        <v>43878</v>
      </c>
      <c r="N32" s="241">
        <v>43994</v>
      </c>
      <c r="O32" s="242">
        <v>44894</v>
      </c>
      <c r="P32" s="214" t="str">
        <f t="shared" ca="1" si="0"/>
        <v>SI</v>
      </c>
      <c r="Q32" s="243">
        <v>-1050</v>
      </c>
      <c r="R32" s="244" t="s">
        <v>70</v>
      </c>
      <c r="S32" s="244"/>
      <c r="T32" s="244" t="s">
        <v>57</v>
      </c>
      <c r="U32" s="359" t="s">
        <v>320</v>
      </c>
      <c r="V32" s="59" t="s">
        <v>58</v>
      </c>
      <c r="W32" s="59"/>
      <c r="X32" s="59"/>
      <c r="Y32" s="59" t="s">
        <v>205</v>
      </c>
      <c r="Z32" s="60" t="s">
        <v>24</v>
      </c>
      <c r="AA32" s="61" t="s">
        <v>61</v>
      </c>
      <c r="AB32" s="61">
        <v>900019737</v>
      </c>
      <c r="AC32" s="55" t="s">
        <v>321</v>
      </c>
      <c r="AD32" s="55" t="s">
        <v>322</v>
      </c>
      <c r="AE32" s="55"/>
      <c r="AF32" s="55"/>
      <c r="AG32" s="52"/>
      <c r="AH32" s="52"/>
      <c r="AI32" s="52"/>
      <c r="AJ32" s="52"/>
      <c r="AK32" s="52"/>
      <c r="AL32" s="52"/>
      <c r="AM32" s="52"/>
      <c r="AN32" s="52"/>
      <c r="AO32" s="52"/>
      <c r="AP32" s="52"/>
      <c r="AQ32" s="52"/>
      <c r="AR32" s="52"/>
      <c r="AS32" s="55"/>
      <c r="AT32" s="55" t="s">
        <v>142</v>
      </c>
      <c r="AU32" s="55" t="s">
        <v>94</v>
      </c>
      <c r="AV32" s="55"/>
      <c r="AW32" s="55"/>
      <c r="AX32" s="68"/>
      <c r="AY32" s="259" t="s">
        <v>323</v>
      </c>
      <c r="AZ32" s="246" t="s">
        <v>209</v>
      </c>
    </row>
    <row r="33" spans="1:53" s="199" customFormat="1" hidden="1">
      <c r="A33" s="237">
        <v>2020</v>
      </c>
      <c r="B33" s="238" t="s">
        <v>64</v>
      </c>
      <c r="C33" s="237">
        <v>58137</v>
      </c>
      <c r="D33" s="258">
        <v>58137</v>
      </c>
      <c r="E33" s="240" t="s">
        <v>200</v>
      </c>
      <c r="F33" s="240" t="s">
        <v>231</v>
      </c>
      <c r="G33" s="240"/>
      <c r="H33" s="240" t="s">
        <v>202</v>
      </c>
      <c r="I33" s="240" t="s">
        <v>203</v>
      </c>
      <c r="J33" s="241">
        <v>44085</v>
      </c>
      <c r="K33" s="241">
        <v>44144</v>
      </c>
      <c r="L33" s="241">
        <v>44174</v>
      </c>
      <c r="M33" s="241">
        <v>44144</v>
      </c>
      <c r="N33" s="241">
        <v>44174</v>
      </c>
      <c r="O33" s="242">
        <v>45074</v>
      </c>
      <c r="P33" s="214" t="str">
        <f t="shared" ca="1" si="0"/>
        <v>SI</v>
      </c>
      <c r="Q33" s="244">
        <v>-870</v>
      </c>
      <c r="R33" s="244" t="s">
        <v>70</v>
      </c>
      <c r="S33" s="244"/>
      <c r="T33" s="244" t="s">
        <v>57</v>
      </c>
      <c r="U33" s="359" t="s">
        <v>320</v>
      </c>
      <c r="V33" s="59" t="s">
        <v>58</v>
      </c>
      <c r="W33" s="59"/>
      <c r="X33" s="59"/>
      <c r="Y33" s="59" t="s">
        <v>205</v>
      </c>
      <c r="Z33" s="60" t="s">
        <v>24</v>
      </c>
      <c r="AA33" s="61" t="s">
        <v>61</v>
      </c>
      <c r="AB33" s="61">
        <v>830037946</v>
      </c>
      <c r="AC33" s="55" t="s">
        <v>232</v>
      </c>
      <c r="AD33" s="55" t="s">
        <v>324</v>
      </c>
      <c r="AE33" s="55"/>
      <c r="AF33" s="55"/>
      <c r="AG33" s="52"/>
      <c r="AH33" s="52"/>
      <c r="AI33" s="52"/>
      <c r="AJ33" s="52"/>
      <c r="AK33" s="52"/>
      <c r="AL33" s="52"/>
      <c r="AM33" s="52"/>
      <c r="AN33" s="52"/>
      <c r="AO33" s="52"/>
      <c r="AP33" s="52"/>
      <c r="AQ33" s="52"/>
      <c r="AR33" s="52"/>
      <c r="AS33" s="55"/>
      <c r="AT33" s="55" t="s">
        <v>142</v>
      </c>
      <c r="AU33" s="55" t="s">
        <v>94</v>
      </c>
      <c r="AV33" s="55"/>
      <c r="AW33" s="55"/>
      <c r="AX33" s="68"/>
      <c r="AY33" s="259" t="s">
        <v>325</v>
      </c>
      <c r="AZ33" s="246" t="s">
        <v>209</v>
      </c>
    </row>
    <row r="34" spans="1:53" s="373" customFormat="1" ht="80.099999999999994" hidden="1">
      <c r="A34" s="345">
        <v>2020</v>
      </c>
      <c r="B34" s="374" t="s">
        <v>64</v>
      </c>
      <c r="C34" s="345">
        <v>60750</v>
      </c>
      <c r="D34" s="375">
        <v>60750</v>
      </c>
      <c r="E34" s="376" t="s">
        <v>200</v>
      </c>
      <c r="F34" s="376" t="s">
        <v>326</v>
      </c>
      <c r="G34" s="376"/>
      <c r="H34" s="376" t="s">
        <v>202</v>
      </c>
      <c r="I34" s="376" t="s">
        <v>203</v>
      </c>
      <c r="J34" s="377">
        <v>43933</v>
      </c>
      <c r="K34" s="377">
        <v>44169</v>
      </c>
      <c r="L34" s="377">
        <v>44530</v>
      </c>
      <c r="M34" s="377">
        <v>44169</v>
      </c>
      <c r="N34" s="377">
        <v>44530</v>
      </c>
      <c r="O34" s="378">
        <v>45430</v>
      </c>
      <c r="P34" s="364" t="str">
        <f t="shared" ca="1" si="0"/>
        <v>SI</v>
      </c>
      <c r="Q34" s="379">
        <v>-514</v>
      </c>
      <c r="R34" s="379" t="s">
        <v>56</v>
      </c>
      <c r="S34" s="379"/>
      <c r="T34" s="379" t="s">
        <v>57</v>
      </c>
      <c r="U34" s="385" t="s">
        <v>320</v>
      </c>
      <c r="V34" s="380" t="s">
        <v>747</v>
      </c>
      <c r="W34" s="380"/>
      <c r="X34" s="380"/>
      <c r="Y34" s="380" t="s">
        <v>205</v>
      </c>
      <c r="Z34" s="381" t="s">
        <v>24</v>
      </c>
      <c r="AA34" s="386" t="s">
        <v>61</v>
      </c>
      <c r="AB34" s="386">
        <v>900073254</v>
      </c>
      <c r="AC34" s="382" t="s">
        <v>327</v>
      </c>
      <c r="AD34" s="382" t="s">
        <v>328</v>
      </c>
      <c r="AE34" s="382"/>
      <c r="AF34" s="382"/>
      <c r="AG34" s="387"/>
      <c r="AH34" s="387"/>
      <c r="AI34" s="387"/>
      <c r="AJ34" s="387"/>
      <c r="AK34" s="387"/>
      <c r="AL34" s="387"/>
      <c r="AM34" s="387"/>
      <c r="AN34" s="387"/>
      <c r="AO34" s="387"/>
      <c r="AP34" s="387"/>
      <c r="AQ34" s="387"/>
      <c r="AR34" s="387"/>
      <c r="AS34" s="382"/>
      <c r="AT34" s="382" t="s">
        <v>142</v>
      </c>
      <c r="AU34" s="382" t="s">
        <v>94</v>
      </c>
      <c r="AV34" s="382"/>
      <c r="AW34" s="382"/>
      <c r="AX34" s="388"/>
      <c r="AY34" s="383"/>
      <c r="AZ34" s="384" t="s">
        <v>748</v>
      </c>
    </row>
    <row r="35" spans="1:53" s="200" customFormat="1" hidden="1">
      <c r="A35" s="223">
        <v>2020</v>
      </c>
      <c r="B35" s="224" t="s">
        <v>64</v>
      </c>
      <c r="C35" s="223" t="s">
        <v>330</v>
      </c>
      <c r="D35" s="225" t="s">
        <v>331</v>
      </c>
      <c r="E35" s="226" t="s">
        <v>66</v>
      </c>
      <c r="F35" s="227" t="s">
        <v>332</v>
      </c>
      <c r="G35" s="226" t="s">
        <v>333</v>
      </c>
      <c r="H35" s="227" t="s">
        <v>137</v>
      </c>
      <c r="I35" s="227" t="s">
        <v>137</v>
      </c>
      <c r="J35" s="228">
        <v>43600</v>
      </c>
      <c r="K35" s="228">
        <v>43600</v>
      </c>
      <c r="L35" s="228">
        <v>43915</v>
      </c>
      <c r="M35" s="227"/>
      <c r="N35" s="226"/>
      <c r="O35" s="230">
        <v>44815</v>
      </c>
      <c r="P35" s="214" t="str">
        <f t="shared" ca="1" si="0"/>
        <v>SI</v>
      </c>
      <c r="Q35" s="231">
        <v>-1129</v>
      </c>
      <c r="R35" s="232" t="s">
        <v>70</v>
      </c>
      <c r="S35" s="233"/>
      <c r="T35" s="232" t="s">
        <v>57</v>
      </c>
      <c r="U35" s="147"/>
      <c r="V35" s="147" t="s">
        <v>58</v>
      </c>
      <c r="W35" s="94"/>
      <c r="X35" s="146">
        <v>43798</v>
      </c>
      <c r="Y35" s="147" t="s">
        <v>138</v>
      </c>
      <c r="Z35" s="148" t="s">
        <v>24</v>
      </c>
      <c r="AA35" s="95" t="s">
        <v>61</v>
      </c>
      <c r="AB35" s="95">
        <v>26873004</v>
      </c>
      <c r="AC35" s="144" t="s">
        <v>334</v>
      </c>
      <c r="AD35" s="92" t="s">
        <v>335</v>
      </c>
      <c r="AE35" s="92"/>
      <c r="AF35" s="92"/>
      <c r="AG35" s="91"/>
      <c r="AH35" s="91"/>
      <c r="AI35" s="91"/>
      <c r="AJ35" s="91"/>
      <c r="AK35" s="91"/>
      <c r="AL35" s="91"/>
      <c r="AM35" s="91"/>
      <c r="AN35" s="91"/>
      <c r="AO35" s="91"/>
      <c r="AP35" s="91"/>
      <c r="AQ35" s="91"/>
      <c r="AR35" s="91"/>
      <c r="AS35" s="144" t="s">
        <v>336</v>
      </c>
      <c r="AT35" s="144" t="s">
        <v>142</v>
      </c>
      <c r="AU35" s="92" t="s">
        <v>94</v>
      </c>
      <c r="AV35" s="92"/>
      <c r="AW35" s="144"/>
      <c r="AX35" s="96"/>
      <c r="AY35" s="261" t="s">
        <v>337</v>
      </c>
      <c r="AZ35" s="236" t="s">
        <v>338</v>
      </c>
    </row>
    <row r="36" spans="1:53" s="200" customFormat="1" hidden="1">
      <c r="A36" s="208">
        <v>2021</v>
      </c>
      <c r="B36" s="209" t="s">
        <v>64</v>
      </c>
      <c r="C36" s="208">
        <v>397</v>
      </c>
      <c r="D36" s="209" t="s">
        <v>339</v>
      </c>
      <c r="E36" s="210" t="s">
        <v>161</v>
      </c>
      <c r="F36" s="274" t="s">
        <v>340</v>
      </c>
      <c r="G36" s="210" t="s">
        <v>273</v>
      </c>
      <c r="H36" s="274" t="s">
        <v>274</v>
      </c>
      <c r="I36" s="274" t="s">
        <v>275</v>
      </c>
      <c r="J36" s="275">
        <v>44286</v>
      </c>
      <c r="K36" s="275">
        <v>44289</v>
      </c>
      <c r="L36" s="275">
        <v>44829</v>
      </c>
      <c r="M36" s="274"/>
      <c r="N36" s="213">
        <v>44829</v>
      </c>
      <c r="O36" s="214">
        <v>45729</v>
      </c>
      <c r="P36" s="214" t="str">
        <f t="shared" ca="1" si="0"/>
        <v>SI</v>
      </c>
      <c r="Q36" s="215">
        <v>-215</v>
      </c>
      <c r="R36" s="215" t="s">
        <v>70</v>
      </c>
      <c r="S36" s="276"/>
      <c r="T36" s="215" t="s">
        <v>57</v>
      </c>
      <c r="U36" s="140"/>
      <c r="V36" s="140" t="s">
        <v>58</v>
      </c>
      <c r="W36" s="277"/>
      <c r="X36" s="140"/>
      <c r="Y36" s="140" t="s">
        <v>59</v>
      </c>
      <c r="Z36" s="217" t="s">
        <v>24</v>
      </c>
      <c r="AA36" s="278" t="s">
        <v>61</v>
      </c>
      <c r="AB36" s="278">
        <v>860002400</v>
      </c>
      <c r="AC36" s="218" t="s">
        <v>341</v>
      </c>
      <c r="AD36" s="278" t="s">
        <v>342</v>
      </c>
      <c r="AE36" s="278" t="s">
        <v>74</v>
      </c>
      <c r="AF36" s="278" t="s">
        <v>75</v>
      </c>
      <c r="AG36" s="279">
        <v>2020</v>
      </c>
      <c r="AH36" s="116">
        <v>34521</v>
      </c>
      <c r="AI36" s="116">
        <v>96821</v>
      </c>
      <c r="AJ36" s="279"/>
      <c r="AK36" s="279"/>
      <c r="AL36" s="279"/>
      <c r="AM36" s="279"/>
      <c r="AN36" s="279"/>
      <c r="AO36" s="279"/>
      <c r="AP36" s="279"/>
      <c r="AQ36" s="279"/>
      <c r="AR36" s="279"/>
      <c r="AS36" s="218" t="s">
        <v>343</v>
      </c>
      <c r="AT36" s="218" t="s">
        <v>161</v>
      </c>
      <c r="AU36" s="278" t="s">
        <v>94</v>
      </c>
      <c r="AV36" s="278"/>
      <c r="AW36" s="218"/>
      <c r="AX36" s="280" t="s">
        <v>95</v>
      </c>
      <c r="AY36" s="261" t="s">
        <v>344</v>
      </c>
      <c r="AZ36" s="222" t="s">
        <v>280</v>
      </c>
    </row>
    <row r="37" spans="1:53" s="199" customFormat="1" hidden="1">
      <c r="A37" s="237">
        <v>2021</v>
      </c>
      <c r="B37" s="238" t="s">
        <v>64</v>
      </c>
      <c r="C37" s="237">
        <v>75751</v>
      </c>
      <c r="D37" s="258">
        <v>75751</v>
      </c>
      <c r="E37" s="240" t="s">
        <v>200</v>
      </c>
      <c r="F37" s="240" t="s">
        <v>351</v>
      </c>
      <c r="G37" s="240"/>
      <c r="H37" s="240" t="s">
        <v>202</v>
      </c>
      <c r="I37" s="240" t="s">
        <v>203</v>
      </c>
      <c r="J37" s="241">
        <v>44478</v>
      </c>
      <c r="K37" s="241">
        <v>44449</v>
      </c>
      <c r="L37" s="241">
        <v>44455</v>
      </c>
      <c r="M37" s="241">
        <v>44449</v>
      </c>
      <c r="N37" s="241">
        <v>44455</v>
      </c>
      <c r="O37" s="242">
        <v>45355</v>
      </c>
      <c r="P37" s="214" t="str">
        <f t="shared" ca="1" si="0"/>
        <v>SI</v>
      </c>
      <c r="Q37" s="244">
        <v>-589</v>
      </c>
      <c r="R37" s="244" t="s">
        <v>70</v>
      </c>
      <c r="S37" s="244"/>
      <c r="T37" s="244" t="s">
        <v>221</v>
      </c>
      <c r="U37" s="59"/>
      <c r="V37" s="59" t="s">
        <v>58</v>
      </c>
      <c r="W37" s="59"/>
      <c r="X37" s="59"/>
      <c r="Y37" s="59" t="s">
        <v>205</v>
      </c>
      <c r="Z37" s="60" t="s">
        <v>24</v>
      </c>
      <c r="AA37" s="61" t="s">
        <v>61</v>
      </c>
      <c r="AB37" s="61">
        <v>860002400</v>
      </c>
      <c r="AC37" s="55" t="s">
        <v>352</v>
      </c>
      <c r="AD37" s="55" t="s">
        <v>353</v>
      </c>
      <c r="AE37" s="55"/>
      <c r="AF37" s="55"/>
      <c r="AG37" s="52"/>
      <c r="AH37" s="52"/>
      <c r="AI37" s="52"/>
      <c r="AJ37" s="52"/>
      <c r="AK37" s="52"/>
      <c r="AL37" s="52"/>
      <c r="AM37" s="52"/>
      <c r="AN37" s="52"/>
      <c r="AO37" s="52"/>
      <c r="AP37" s="52"/>
      <c r="AQ37" s="52"/>
      <c r="AR37" s="52"/>
      <c r="AS37" s="55"/>
      <c r="AT37" s="55" t="s">
        <v>142</v>
      </c>
      <c r="AU37" s="55" t="s">
        <v>77</v>
      </c>
      <c r="AV37" s="73">
        <v>45636</v>
      </c>
      <c r="AW37" s="55"/>
      <c r="AX37" s="68"/>
      <c r="AY37" s="259" t="s">
        <v>354</v>
      </c>
      <c r="AZ37" s="246" t="s">
        <v>209</v>
      </c>
    </row>
    <row r="38" spans="1:53" s="199" customFormat="1" ht="39" hidden="1">
      <c r="A38" s="281">
        <v>2021</v>
      </c>
      <c r="B38" s="282" t="s">
        <v>64</v>
      </c>
      <c r="C38" s="281">
        <v>80871</v>
      </c>
      <c r="D38" s="282">
        <v>80871</v>
      </c>
      <c r="E38" s="283" t="s">
        <v>200</v>
      </c>
      <c r="F38" s="283" t="s">
        <v>326</v>
      </c>
      <c r="G38" s="283"/>
      <c r="H38" s="283" t="s">
        <v>202</v>
      </c>
      <c r="I38" s="283" t="s">
        <v>203</v>
      </c>
      <c r="J38" s="263">
        <v>44526</v>
      </c>
      <c r="K38" s="263">
        <v>44526</v>
      </c>
      <c r="L38" s="263">
        <v>44739</v>
      </c>
      <c r="M38" s="283"/>
      <c r="N38" s="283"/>
      <c r="O38" s="264">
        <v>45639</v>
      </c>
      <c r="P38" s="214" t="str">
        <f t="shared" ca="1" si="0"/>
        <v>SI</v>
      </c>
      <c r="Q38" s="284">
        <v>-305</v>
      </c>
      <c r="R38" s="284" t="s">
        <v>56</v>
      </c>
      <c r="S38" s="284"/>
      <c r="T38" s="284" t="s">
        <v>221</v>
      </c>
      <c r="U38" s="132"/>
      <c r="V38" s="132" t="s">
        <v>58</v>
      </c>
      <c r="W38" s="132"/>
      <c r="X38" s="132"/>
      <c r="Y38" s="132" t="s">
        <v>205</v>
      </c>
      <c r="Z38" s="285" t="s">
        <v>24</v>
      </c>
      <c r="AA38" s="286" t="s">
        <v>61</v>
      </c>
      <c r="AB38" s="286">
        <v>800146077</v>
      </c>
      <c r="AC38" s="286" t="s">
        <v>355</v>
      </c>
      <c r="AD38" s="286" t="s">
        <v>356</v>
      </c>
      <c r="AE38" s="286"/>
      <c r="AF38" s="286"/>
      <c r="AG38" s="287"/>
      <c r="AH38" s="287"/>
      <c r="AI38" s="287"/>
      <c r="AJ38" s="287"/>
      <c r="AK38" s="287"/>
      <c r="AL38" s="287"/>
      <c r="AM38" s="287"/>
      <c r="AN38" s="287"/>
      <c r="AO38" s="287"/>
      <c r="AP38" s="287"/>
      <c r="AQ38" s="287"/>
      <c r="AR38" s="287"/>
      <c r="AS38" s="286"/>
      <c r="AT38" s="286" t="s">
        <v>142</v>
      </c>
      <c r="AU38" s="286" t="s">
        <v>77</v>
      </c>
      <c r="AV38" s="99">
        <v>45162</v>
      </c>
      <c r="AW38" s="286"/>
      <c r="AX38" s="288"/>
      <c r="AY38" s="289" t="s">
        <v>749</v>
      </c>
      <c r="AZ38" s="246" t="s">
        <v>209</v>
      </c>
    </row>
    <row r="39" spans="1:53" s="199" customFormat="1" hidden="1">
      <c r="A39" s="237">
        <v>2021</v>
      </c>
      <c r="B39" s="238" t="s">
        <v>64</v>
      </c>
      <c r="C39" s="237">
        <v>80876</v>
      </c>
      <c r="D39" s="258">
        <v>80876</v>
      </c>
      <c r="E39" s="240" t="s">
        <v>200</v>
      </c>
      <c r="F39" s="240" t="s">
        <v>326</v>
      </c>
      <c r="G39" s="240"/>
      <c r="H39" s="240" t="s">
        <v>202</v>
      </c>
      <c r="I39" s="240" t="s">
        <v>203</v>
      </c>
      <c r="J39" s="241">
        <v>44526</v>
      </c>
      <c r="K39" s="241">
        <v>44526</v>
      </c>
      <c r="L39" s="241">
        <v>44739</v>
      </c>
      <c r="M39" s="241">
        <v>44526</v>
      </c>
      <c r="N39" s="241">
        <v>44739</v>
      </c>
      <c r="O39" s="242">
        <v>45639</v>
      </c>
      <c r="P39" s="214" t="str">
        <f t="shared" ca="1" si="0"/>
        <v>SI</v>
      </c>
      <c r="Q39" s="244">
        <v>-305</v>
      </c>
      <c r="R39" s="244" t="s">
        <v>56</v>
      </c>
      <c r="S39" s="244"/>
      <c r="T39" s="244" t="s">
        <v>359</v>
      </c>
      <c r="U39" s="59"/>
      <c r="V39" s="59" t="s">
        <v>58</v>
      </c>
      <c r="W39" s="59"/>
      <c r="X39" s="59"/>
      <c r="Y39" s="59" t="s">
        <v>205</v>
      </c>
      <c r="Z39" s="60" t="s">
        <v>24</v>
      </c>
      <c r="AA39" s="61" t="s">
        <v>61</v>
      </c>
      <c r="AB39" s="61">
        <v>860067479</v>
      </c>
      <c r="AC39" s="55" t="s">
        <v>216</v>
      </c>
      <c r="AD39" s="55" t="s">
        <v>356</v>
      </c>
      <c r="AE39" s="55"/>
      <c r="AF39" s="55"/>
      <c r="AG39" s="52"/>
      <c r="AH39" s="52"/>
      <c r="AI39" s="52"/>
      <c r="AJ39" s="52"/>
      <c r="AK39" s="52"/>
      <c r="AL39" s="52"/>
      <c r="AM39" s="52"/>
      <c r="AN39" s="52"/>
      <c r="AO39" s="52"/>
      <c r="AP39" s="52"/>
      <c r="AQ39" s="52"/>
      <c r="AR39" s="52"/>
      <c r="AS39" s="55"/>
      <c r="AT39" s="55" t="s">
        <v>142</v>
      </c>
      <c r="AU39" s="55" t="s">
        <v>77</v>
      </c>
      <c r="AV39" s="73">
        <v>45162</v>
      </c>
      <c r="AW39" s="55"/>
      <c r="AX39" s="68"/>
      <c r="AY39" s="259" t="s">
        <v>360</v>
      </c>
      <c r="AZ39" s="246" t="s">
        <v>209</v>
      </c>
    </row>
    <row r="40" spans="1:53" s="202" customFormat="1" hidden="1">
      <c r="A40" s="247">
        <v>2021</v>
      </c>
      <c r="B40" s="248" t="s">
        <v>64</v>
      </c>
      <c r="C40" s="247">
        <v>80877</v>
      </c>
      <c r="D40" s="249">
        <v>80877</v>
      </c>
      <c r="E40" s="250" t="s">
        <v>200</v>
      </c>
      <c r="F40" s="250" t="s">
        <v>326</v>
      </c>
      <c r="G40" s="250"/>
      <c r="H40" s="250" t="s">
        <v>202</v>
      </c>
      <c r="I40" s="250" t="s">
        <v>203</v>
      </c>
      <c r="J40" s="256">
        <v>44526</v>
      </c>
      <c r="K40" s="256">
        <v>44526</v>
      </c>
      <c r="L40" s="256">
        <v>44739</v>
      </c>
      <c r="M40" s="256">
        <v>44526</v>
      </c>
      <c r="N40" s="256">
        <v>44739</v>
      </c>
      <c r="O40" s="251">
        <v>45639</v>
      </c>
      <c r="P40" s="214" t="str">
        <f t="shared" ca="1" si="0"/>
        <v>SI</v>
      </c>
      <c r="Q40" s="253">
        <v>-305</v>
      </c>
      <c r="R40" s="253" t="s">
        <v>56</v>
      </c>
      <c r="S40" s="253"/>
      <c r="T40" s="253" t="s">
        <v>359</v>
      </c>
      <c r="U40" s="127"/>
      <c r="V40" s="127" t="s">
        <v>58</v>
      </c>
      <c r="W40" s="127"/>
      <c r="X40" s="127"/>
      <c r="Y40" s="127" t="s">
        <v>205</v>
      </c>
      <c r="Z40" s="128" t="s">
        <v>24</v>
      </c>
      <c r="AA40" s="129" t="s">
        <v>61</v>
      </c>
      <c r="AB40" s="129">
        <v>800041433</v>
      </c>
      <c r="AC40" s="124" t="s">
        <v>361</v>
      </c>
      <c r="AD40" s="124" t="s">
        <v>356</v>
      </c>
      <c r="AE40" s="124"/>
      <c r="AF40" s="124"/>
      <c r="AG40" s="121"/>
      <c r="AH40" s="121"/>
      <c r="AI40" s="121"/>
      <c r="AJ40" s="121"/>
      <c r="AK40" s="121"/>
      <c r="AL40" s="121"/>
      <c r="AM40" s="121"/>
      <c r="AN40" s="121"/>
      <c r="AO40" s="121"/>
      <c r="AP40" s="121"/>
      <c r="AQ40" s="121"/>
      <c r="AR40" s="121"/>
      <c r="AS40" s="124"/>
      <c r="AT40" s="124" t="s">
        <v>142</v>
      </c>
      <c r="AU40" s="124" t="s">
        <v>94</v>
      </c>
      <c r="AV40" s="124"/>
      <c r="AW40" s="124"/>
      <c r="AX40" s="130"/>
      <c r="AY40" s="254"/>
      <c r="AZ40" s="255" t="s">
        <v>362</v>
      </c>
    </row>
    <row r="41" spans="1:53" s="199" customFormat="1" hidden="1">
      <c r="A41" s="237">
        <v>2021</v>
      </c>
      <c r="B41" s="238" t="s">
        <v>64</v>
      </c>
      <c r="C41" s="237">
        <v>80878</v>
      </c>
      <c r="D41" s="258">
        <v>80878</v>
      </c>
      <c r="E41" s="240" t="s">
        <v>200</v>
      </c>
      <c r="F41" s="240" t="s">
        <v>326</v>
      </c>
      <c r="G41" s="240"/>
      <c r="H41" s="240" t="s">
        <v>202</v>
      </c>
      <c r="I41" s="240" t="s">
        <v>203</v>
      </c>
      <c r="J41" s="241">
        <v>44526</v>
      </c>
      <c r="K41" s="241">
        <v>44526</v>
      </c>
      <c r="L41" s="241">
        <v>44739</v>
      </c>
      <c r="M41" s="241">
        <v>44526</v>
      </c>
      <c r="N41" s="241">
        <v>44739</v>
      </c>
      <c r="O41" s="242">
        <v>45639</v>
      </c>
      <c r="P41" s="214" t="str">
        <f t="shared" ca="1" si="0"/>
        <v>SI</v>
      </c>
      <c r="Q41" s="244">
        <v>-305</v>
      </c>
      <c r="R41" s="244" t="s">
        <v>56</v>
      </c>
      <c r="S41" s="244"/>
      <c r="T41" s="244" t="s">
        <v>359</v>
      </c>
      <c r="U41" s="59"/>
      <c r="V41" s="59" t="s">
        <v>58</v>
      </c>
      <c r="W41" s="59"/>
      <c r="X41" s="59"/>
      <c r="Y41" s="59" t="s">
        <v>205</v>
      </c>
      <c r="Z41" s="60" t="s">
        <v>24</v>
      </c>
      <c r="AA41" s="61" t="s">
        <v>61</v>
      </c>
      <c r="AB41" s="61">
        <v>800146077</v>
      </c>
      <c r="AC41" s="55" t="s">
        <v>355</v>
      </c>
      <c r="AD41" s="55" t="s">
        <v>356</v>
      </c>
      <c r="AE41" s="55"/>
      <c r="AF41" s="55"/>
      <c r="AG41" s="52"/>
      <c r="AH41" s="52"/>
      <c r="AI41" s="52"/>
      <c r="AJ41" s="52"/>
      <c r="AK41" s="52"/>
      <c r="AL41" s="52"/>
      <c r="AM41" s="52"/>
      <c r="AN41" s="52"/>
      <c r="AO41" s="52"/>
      <c r="AP41" s="52"/>
      <c r="AQ41" s="52"/>
      <c r="AR41" s="52"/>
      <c r="AS41" s="55"/>
      <c r="AT41" s="55" t="s">
        <v>142</v>
      </c>
      <c r="AU41" s="55" t="s">
        <v>77</v>
      </c>
      <c r="AV41" s="73">
        <v>45162</v>
      </c>
      <c r="AW41" s="55"/>
      <c r="AX41" s="68"/>
      <c r="AY41" s="259" t="s">
        <v>363</v>
      </c>
      <c r="AZ41" s="246" t="s">
        <v>209</v>
      </c>
    </row>
    <row r="42" spans="1:53" s="202" customFormat="1" ht="26.45" hidden="1">
      <c r="A42" s="290">
        <v>2021</v>
      </c>
      <c r="B42" s="291" t="s">
        <v>64</v>
      </c>
      <c r="C42" s="290">
        <v>80883</v>
      </c>
      <c r="D42" s="291">
        <v>80883</v>
      </c>
      <c r="E42" s="292" t="s">
        <v>200</v>
      </c>
      <c r="F42" s="292" t="s">
        <v>326</v>
      </c>
      <c r="G42" s="292"/>
      <c r="H42" s="292" t="s">
        <v>202</v>
      </c>
      <c r="I42" s="292" t="s">
        <v>203</v>
      </c>
      <c r="J42" s="293">
        <v>44526</v>
      </c>
      <c r="K42" s="293">
        <v>44526</v>
      </c>
      <c r="L42" s="293">
        <v>44739</v>
      </c>
      <c r="M42" s="293">
        <v>44526</v>
      </c>
      <c r="N42" s="293">
        <v>44739</v>
      </c>
      <c r="O42" s="294">
        <v>45639</v>
      </c>
      <c r="P42" s="214" t="str">
        <f t="shared" ca="1" si="0"/>
        <v>SI</v>
      </c>
      <c r="Q42" s="295">
        <v>-305</v>
      </c>
      <c r="R42" s="295" t="s">
        <v>56</v>
      </c>
      <c r="S42" s="295"/>
      <c r="T42" s="295" t="s">
        <v>359</v>
      </c>
      <c r="U42" s="134"/>
      <c r="V42" s="134" t="s">
        <v>58</v>
      </c>
      <c r="W42" s="134"/>
      <c r="X42" s="134"/>
      <c r="Y42" s="134" t="s">
        <v>205</v>
      </c>
      <c r="Z42" s="296" t="s">
        <v>24</v>
      </c>
      <c r="AA42" s="297" t="s">
        <v>61</v>
      </c>
      <c r="AB42" s="297">
        <v>800041433</v>
      </c>
      <c r="AC42" s="297" t="s">
        <v>361</v>
      </c>
      <c r="AD42" s="297" t="s">
        <v>356</v>
      </c>
      <c r="AE42" s="297"/>
      <c r="AF42" s="297"/>
      <c r="AG42" s="298"/>
      <c r="AH42" s="298"/>
      <c r="AI42" s="298"/>
      <c r="AJ42" s="298"/>
      <c r="AK42" s="298"/>
      <c r="AL42" s="298"/>
      <c r="AM42" s="298"/>
      <c r="AN42" s="298"/>
      <c r="AO42" s="298"/>
      <c r="AP42" s="298"/>
      <c r="AQ42" s="298"/>
      <c r="AR42" s="298"/>
      <c r="AS42" s="297"/>
      <c r="AT42" s="297" t="s">
        <v>142</v>
      </c>
      <c r="AU42" s="297" t="s">
        <v>77</v>
      </c>
      <c r="AV42" s="299">
        <v>45162</v>
      </c>
      <c r="AW42" s="297"/>
      <c r="AX42" s="300"/>
      <c r="AY42" s="301" t="s">
        <v>750</v>
      </c>
      <c r="AZ42" s="302" t="s">
        <v>365</v>
      </c>
      <c r="BA42" s="202" t="s">
        <v>751</v>
      </c>
    </row>
    <row r="43" spans="1:53" s="199" customFormat="1" hidden="1">
      <c r="A43" s="237">
        <v>2021</v>
      </c>
      <c r="B43" s="238" t="s">
        <v>64</v>
      </c>
      <c r="C43" s="237">
        <v>81667</v>
      </c>
      <c r="D43" s="258">
        <v>81667</v>
      </c>
      <c r="E43" s="240" t="s">
        <v>200</v>
      </c>
      <c r="F43" s="240" t="s">
        <v>247</v>
      </c>
      <c r="G43" s="240"/>
      <c r="H43" s="240" t="s">
        <v>202</v>
      </c>
      <c r="I43" s="240" t="s">
        <v>203</v>
      </c>
      <c r="J43" s="241">
        <v>44267</v>
      </c>
      <c r="K43" s="241">
        <v>44533</v>
      </c>
      <c r="L43" s="241">
        <v>44545</v>
      </c>
      <c r="M43" s="241">
        <v>44533</v>
      </c>
      <c r="N43" s="241">
        <v>44545</v>
      </c>
      <c r="O43" s="242">
        <v>45445</v>
      </c>
      <c r="P43" s="214" t="str">
        <f t="shared" ca="1" si="0"/>
        <v>SI</v>
      </c>
      <c r="Q43" s="244">
        <v>-499</v>
      </c>
      <c r="R43" s="244" t="s">
        <v>56</v>
      </c>
      <c r="S43" s="244"/>
      <c r="T43" s="244" t="s">
        <v>221</v>
      </c>
      <c r="U43" s="59"/>
      <c r="V43" s="59" t="s">
        <v>58</v>
      </c>
      <c r="W43" s="59"/>
      <c r="X43" s="59"/>
      <c r="Y43" s="59" t="s">
        <v>205</v>
      </c>
      <c r="Z43" s="60" t="s">
        <v>24</v>
      </c>
      <c r="AA43" s="61" t="s">
        <v>61</v>
      </c>
      <c r="AB43" s="61">
        <v>860002400</v>
      </c>
      <c r="AC43" s="55" t="s">
        <v>352</v>
      </c>
      <c r="AD43" s="55" t="s">
        <v>367</v>
      </c>
      <c r="AE43" s="55"/>
      <c r="AF43" s="55"/>
      <c r="AG43" s="52"/>
      <c r="AH43" s="52"/>
      <c r="AI43" s="52"/>
      <c r="AJ43" s="52"/>
      <c r="AK43" s="52"/>
      <c r="AL43" s="52"/>
      <c r="AM43" s="52"/>
      <c r="AN43" s="52"/>
      <c r="AO43" s="52"/>
      <c r="AP43" s="52"/>
      <c r="AQ43" s="52"/>
      <c r="AR43" s="52"/>
      <c r="AS43" s="55"/>
      <c r="AT43" s="55" t="s">
        <v>142</v>
      </c>
      <c r="AU43" s="55" t="s">
        <v>94</v>
      </c>
      <c r="AV43" s="55"/>
      <c r="AW43" s="55"/>
      <c r="AX43" s="68"/>
      <c r="AY43" s="259"/>
      <c r="AZ43" s="246" t="s">
        <v>209</v>
      </c>
    </row>
    <row r="44" spans="1:53" s="201" customFormat="1" hidden="1">
      <c r="A44" s="265">
        <v>2022</v>
      </c>
      <c r="B44" s="266" t="s">
        <v>64</v>
      </c>
      <c r="C44" s="265">
        <v>458</v>
      </c>
      <c r="D44" s="267" t="s">
        <v>368</v>
      </c>
      <c r="E44" s="268" t="s">
        <v>161</v>
      </c>
      <c r="F44" s="268" t="s">
        <v>369</v>
      </c>
      <c r="G44" s="268" t="s">
        <v>127</v>
      </c>
      <c r="H44" s="268" t="s">
        <v>55</v>
      </c>
      <c r="I44" s="268" t="s">
        <v>127</v>
      </c>
      <c r="J44" s="269">
        <v>44587</v>
      </c>
      <c r="K44" s="269">
        <v>44587</v>
      </c>
      <c r="L44" s="269">
        <v>45046</v>
      </c>
      <c r="M44" s="268"/>
      <c r="N44" s="269">
        <v>45046</v>
      </c>
      <c r="O44" s="270">
        <v>45946</v>
      </c>
      <c r="P44" s="214" t="str">
        <f t="shared" ca="1" si="0"/>
        <v>SI</v>
      </c>
      <c r="Q44" s="271">
        <v>2</v>
      </c>
      <c r="R44" s="271" t="s">
        <v>56</v>
      </c>
      <c r="S44" s="303" t="s">
        <v>370</v>
      </c>
      <c r="T44" s="271" t="s">
        <v>221</v>
      </c>
      <c r="U44" s="112"/>
      <c r="V44" s="112" t="s">
        <v>58</v>
      </c>
      <c r="W44" s="112"/>
      <c r="X44" s="112"/>
      <c r="Y44" s="112" t="s">
        <v>59</v>
      </c>
      <c r="Z44" s="113" t="s">
        <v>24</v>
      </c>
      <c r="AA44" s="114" t="s">
        <v>61</v>
      </c>
      <c r="AB44" s="114">
        <v>900585409</v>
      </c>
      <c r="AC44" s="109" t="s">
        <v>371</v>
      </c>
      <c r="AD44" s="109" t="s">
        <v>372</v>
      </c>
      <c r="AE44" s="109" t="s">
        <v>74</v>
      </c>
      <c r="AF44" s="109" t="s">
        <v>75</v>
      </c>
      <c r="AG44" s="106">
        <v>2023</v>
      </c>
      <c r="AH44" s="106"/>
      <c r="AI44" s="106"/>
      <c r="AJ44" s="106"/>
      <c r="AK44" s="106"/>
      <c r="AL44" s="106"/>
      <c r="AM44" s="106"/>
      <c r="AN44" s="106"/>
      <c r="AO44" s="106"/>
      <c r="AP44" s="106"/>
      <c r="AQ44" s="106"/>
      <c r="AR44" s="106"/>
      <c r="AS44" s="109" t="s">
        <v>373</v>
      </c>
      <c r="AT44" s="109" t="s">
        <v>161</v>
      </c>
      <c r="AU44" s="109" t="s">
        <v>77</v>
      </c>
      <c r="AV44" s="110">
        <v>45162</v>
      </c>
      <c r="AW44" s="109"/>
      <c r="AX44" s="115" t="s">
        <v>95</v>
      </c>
      <c r="AY44" s="272"/>
      <c r="AZ44" s="273" t="s">
        <v>374</v>
      </c>
      <c r="BA44" s="201" t="s">
        <v>752</v>
      </c>
    </row>
    <row r="45" spans="1:53" s="199" customFormat="1" hidden="1">
      <c r="A45" s="237">
        <v>2022</v>
      </c>
      <c r="B45" s="238" t="s">
        <v>64</v>
      </c>
      <c r="C45" s="237">
        <v>495</v>
      </c>
      <c r="D45" s="258" t="s">
        <v>375</v>
      </c>
      <c r="E45" s="240" t="s">
        <v>52</v>
      </c>
      <c r="F45" s="240" t="s">
        <v>376</v>
      </c>
      <c r="G45" s="240" t="s">
        <v>100</v>
      </c>
      <c r="H45" s="240" t="s">
        <v>55</v>
      </c>
      <c r="I45" s="240" t="s">
        <v>109</v>
      </c>
      <c r="J45" s="241">
        <v>44589</v>
      </c>
      <c r="K45" s="241">
        <v>44592</v>
      </c>
      <c r="L45" s="241">
        <v>44926</v>
      </c>
      <c r="M45" s="240"/>
      <c r="N45" s="241">
        <v>44926</v>
      </c>
      <c r="O45" s="242">
        <v>45826</v>
      </c>
      <c r="P45" s="214" t="str">
        <f t="shared" ca="1" si="0"/>
        <v>SI</v>
      </c>
      <c r="Q45" s="244">
        <v>-118</v>
      </c>
      <c r="R45" s="244" t="s">
        <v>70</v>
      </c>
      <c r="S45" s="244"/>
      <c r="T45" s="244" t="s">
        <v>221</v>
      </c>
      <c r="U45" s="59"/>
      <c r="V45" s="59" t="s">
        <v>58</v>
      </c>
      <c r="W45" s="59"/>
      <c r="X45" s="59"/>
      <c r="Y45" s="59" t="s">
        <v>59</v>
      </c>
      <c r="Z45" s="60" t="s">
        <v>24</v>
      </c>
      <c r="AA45" s="61" t="s">
        <v>61</v>
      </c>
      <c r="AB45" s="61">
        <v>830016890</v>
      </c>
      <c r="AC45" s="55" t="s">
        <v>110</v>
      </c>
      <c r="AD45" s="55" t="s">
        <v>377</v>
      </c>
      <c r="AE45" s="55" t="s">
        <v>74</v>
      </c>
      <c r="AF45" s="55" t="s">
        <v>75</v>
      </c>
      <c r="AG45" s="52">
        <v>2023</v>
      </c>
      <c r="AH45" s="52"/>
      <c r="AI45" s="52"/>
      <c r="AJ45" s="52"/>
      <c r="AK45" s="52"/>
      <c r="AL45" s="52"/>
      <c r="AM45" s="52"/>
      <c r="AN45" s="52"/>
      <c r="AO45" s="52"/>
      <c r="AP45" s="52"/>
      <c r="AQ45" s="52"/>
      <c r="AR45" s="52"/>
      <c r="AS45" s="55" t="s">
        <v>378</v>
      </c>
      <c r="AT45" s="55" t="s">
        <v>52</v>
      </c>
      <c r="AU45" s="55" t="s">
        <v>77</v>
      </c>
      <c r="AV45" s="73">
        <v>45002</v>
      </c>
      <c r="AW45" s="55"/>
      <c r="AX45" s="68" t="s">
        <v>95</v>
      </c>
      <c r="AY45" s="259" t="s">
        <v>379</v>
      </c>
      <c r="AZ45" s="246" t="s">
        <v>280</v>
      </c>
    </row>
    <row r="46" spans="1:53" s="199" customFormat="1" ht="63.95" hidden="1">
      <c r="A46" s="281">
        <v>2022</v>
      </c>
      <c r="B46" s="282" t="s">
        <v>64</v>
      </c>
      <c r="C46" s="281">
        <v>537</v>
      </c>
      <c r="D46" s="282" t="s">
        <v>380</v>
      </c>
      <c r="E46" s="283" t="s">
        <v>52</v>
      </c>
      <c r="F46" s="283" t="s">
        <v>381</v>
      </c>
      <c r="G46" s="283" t="s">
        <v>100</v>
      </c>
      <c r="H46" s="283" t="s">
        <v>87</v>
      </c>
      <c r="I46" s="283" t="s">
        <v>88</v>
      </c>
      <c r="J46" s="263">
        <v>44645</v>
      </c>
      <c r="K46" s="263">
        <v>44649</v>
      </c>
      <c r="L46" s="263">
        <v>44926</v>
      </c>
      <c r="M46" s="263">
        <v>44649</v>
      </c>
      <c r="N46" s="263">
        <v>44926</v>
      </c>
      <c r="O46" s="264">
        <v>45826</v>
      </c>
      <c r="P46" s="214" t="str">
        <f t="shared" ca="1" si="0"/>
        <v>SI</v>
      </c>
      <c r="Q46" s="284">
        <v>-118</v>
      </c>
      <c r="R46" s="284" t="s">
        <v>70</v>
      </c>
      <c r="S46" s="284"/>
      <c r="T46" s="284" t="s">
        <v>221</v>
      </c>
      <c r="U46" s="132"/>
      <c r="V46" s="132" t="s">
        <v>58</v>
      </c>
      <c r="W46" s="132"/>
      <c r="X46" s="132"/>
      <c r="Y46" s="132" t="s">
        <v>59</v>
      </c>
      <c r="Z46" s="285" t="s">
        <v>24</v>
      </c>
      <c r="AA46" s="286" t="s">
        <v>61</v>
      </c>
      <c r="AB46" s="286">
        <v>800250589</v>
      </c>
      <c r="AC46" s="286" t="s">
        <v>382</v>
      </c>
      <c r="AD46" s="286" t="s">
        <v>383</v>
      </c>
      <c r="AE46" s="286" t="s">
        <v>74</v>
      </c>
      <c r="AF46" s="286" t="s">
        <v>75</v>
      </c>
      <c r="AG46" s="287">
        <v>2023</v>
      </c>
      <c r="AH46" s="287"/>
      <c r="AI46" s="287"/>
      <c r="AJ46" s="287"/>
      <c r="AK46" s="287"/>
      <c r="AL46" s="287"/>
      <c r="AM46" s="287"/>
      <c r="AN46" s="287"/>
      <c r="AO46" s="287"/>
      <c r="AP46" s="287"/>
      <c r="AQ46" s="287"/>
      <c r="AR46" s="287"/>
      <c r="AS46" s="286" t="s">
        <v>384</v>
      </c>
      <c r="AT46" s="286" t="s">
        <v>52</v>
      </c>
      <c r="AU46" s="286" t="s">
        <v>94</v>
      </c>
      <c r="AV46" s="99">
        <v>45656</v>
      </c>
      <c r="AW46" s="286"/>
      <c r="AX46" s="288" t="s">
        <v>95</v>
      </c>
      <c r="AY46" s="289" t="s">
        <v>753</v>
      </c>
      <c r="AZ46" s="304" t="s">
        <v>280</v>
      </c>
    </row>
    <row r="47" spans="1:53" s="199" customFormat="1" hidden="1">
      <c r="A47" s="237">
        <v>2022</v>
      </c>
      <c r="B47" s="238" t="s">
        <v>64</v>
      </c>
      <c r="C47" s="237">
        <v>541</v>
      </c>
      <c r="D47" s="258" t="s">
        <v>394</v>
      </c>
      <c r="E47" s="240" t="s">
        <v>52</v>
      </c>
      <c r="F47" s="637" t="s">
        <v>395</v>
      </c>
      <c r="G47" s="240" t="s">
        <v>194</v>
      </c>
      <c r="H47" s="637" t="s">
        <v>87</v>
      </c>
      <c r="I47" s="637" t="s">
        <v>88</v>
      </c>
      <c r="J47" s="638">
        <v>44687</v>
      </c>
      <c r="K47" s="638">
        <v>44691</v>
      </c>
      <c r="L47" s="638">
        <v>44721</v>
      </c>
      <c r="M47" s="638">
        <v>44691</v>
      </c>
      <c r="N47" s="241">
        <v>44721</v>
      </c>
      <c r="O47" s="242">
        <v>45621</v>
      </c>
      <c r="P47" s="214" t="str">
        <f t="shared" ca="1" si="0"/>
        <v>SI</v>
      </c>
      <c r="Q47" s="244">
        <v>-323</v>
      </c>
      <c r="R47" s="244" t="s">
        <v>70</v>
      </c>
      <c r="S47" s="639"/>
      <c r="T47" s="244" t="s">
        <v>359</v>
      </c>
      <c r="U47" s="59"/>
      <c r="V47" s="59" t="s">
        <v>58</v>
      </c>
      <c r="W47" s="640"/>
      <c r="X47" s="59"/>
      <c r="Y47" s="59" t="s">
        <v>59</v>
      </c>
      <c r="Z47" s="60" t="s">
        <v>24</v>
      </c>
      <c r="AA47" s="543" t="s">
        <v>61</v>
      </c>
      <c r="AB47" s="543">
        <v>900483401</v>
      </c>
      <c r="AC47" s="55" t="s">
        <v>396</v>
      </c>
      <c r="AD47" s="641" t="s">
        <v>397</v>
      </c>
      <c r="AE47" s="641" t="s">
        <v>74</v>
      </c>
      <c r="AF47" s="641" t="s">
        <v>75</v>
      </c>
      <c r="AG47" s="542">
        <v>2022</v>
      </c>
      <c r="AH47" s="542"/>
      <c r="AI47" s="542"/>
      <c r="AJ47" s="542"/>
      <c r="AK47" s="542"/>
      <c r="AL47" s="542"/>
      <c r="AM47" s="542"/>
      <c r="AN47" s="542"/>
      <c r="AO47" s="542"/>
      <c r="AP47" s="542"/>
      <c r="AQ47" s="542"/>
      <c r="AR47" s="542"/>
      <c r="AS47" s="55" t="s">
        <v>398</v>
      </c>
      <c r="AT47" s="55" t="s">
        <v>52</v>
      </c>
      <c r="AU47" s="641" t="s">
        <v>94</v>
      </c>
      <c r="AV47" s="641"/>
      <c r="AW47" s="55"/>
      <c r="AX47" s="642" t="s">
        <v>95</v>
      </c>
      <c r="AY47" s="259" t="s">
        <v>399</v>
      </c>
      <c r="AZ47" s="246" t="s">
        <v>280</v>
      </c>
    </row>
    <row r="48" spans="1:53" s="199" customFormat="1" hidden="1">
      <c r="A48" s="237">
        <v>2022</v>
      </c>
      <c r="B48" s="238" t="s">
        <v>64</v>
      </c>
      <c r="C48" s="237">
        <v>550</v>
      </c>
      <c r="D48" s="258" t="s">
        <v>400</v>
      </c>
      <c r="E48" s="240" t="s">
        <v>52</v>
      </c>
      <c r="F48" s="637" t="s">
        <v>401</v>
      </c>
      <c r="G48" s="240" t="s">
        <v>100</v>
      </c>
      <c r="H48" s="637" t="s">
        <v>87</v>
      </c>
      <c r="I48" s="637" t="s">
        <v>88</v>
      </c>
      <c r="J48" s="638">
        <v>44764</v>
      </c>
      <c r="K48" s="638">
        <v>44768</v>
      </c>
      <c r="L48" s="638">
        <v>44795</v>
      </c>
      <c r="M48" s="638">
        <v>44768</v>
      </c>
      <c r="N48" s="241">
        <v>44795</v>
      </c>
      <c r="O48" s="242">
        <v>45695</v>
      </c>
      <c r="P48" s="214" t="str">
        <f t="shared" ca="1" si="0"/>
        <v>SI</v>
      </c>
      <c r="Q48" s="244">
        <v>-249</v>
      </c>
      <c r="R48" s="244" t="s">
        <v>56</v>
      </c>
      <c r="S48" s="639"/>
      <c r="T48" s="244" t="s">
        <v>359</v>
      </c>
      <c r="U48" s="59"/>
      <c r="V48" s="59" t="s">
        <v>58</v>
      </c>
      <c r="W48" s="640"/>
      <c r="X48" s="59"/>
      <c r="Y48" s="59" t="s">
        <v>59</v>
      </c>
      <c r="Z48" s="60" t="s">
        <v>24</v>
      </c>
      <c r="AA48" s="543" t="s">
        <v>61</v>
      </c>
      <c r="AB48" s="543">
        <v>900881038</v>
      </c>
      <c r="AC48" s="55" t="s">
        <v>402</v>
      </c>
      <c r="AD48" s="641" t="s">
        <v>403</v>
      </c>
      <c r="AE48" s="641" t="s">
        <v>74</v>
      </c>
      <c r="AF48" s="641" t="s">
        <v>75</v>
      </c>
      <c r="AG48" s="542" t="s">
        <v>92</v>
      </c>
      <c r="AH48" s="542"/>
      <c r="AI48" s="542"/>
      <c r="AJ48" s="542"/>
      <c r="AK48" s="542"/>
      <c r="AL48" s="542"/>
      <c r="AM48" s="542"/>
      <c r="AN48" s="542"/>
      <c r="AO48" s="542"/>
      <c r="AP48" s="542"/>
      <c r="AQ48" s="542"/>
      <c r="AR48" s="542"/>
      <c r="AS48" s="55" t="s">
        <v>404</v>
      </c>
      <c r="AT48" s="55" t="s">
        <v>52</v>
      </c>
      <c r="AU48" s="641" t="s">
        <v>94</v>
      </c>
      <c r="AV48" s="641"/>
      <c r="AW48" s="55"/>
      <c r="AX48" s="642" t="s">
        <v>95</v>
      </c>
      <c r="AY48" s="259" t="s">
        <v>405</v>
      </c>
      <c r="AZ48" s="246" t="s">
        <v>280</v>
      </c>
    </row>
    <row r="49" spans="1:53" s="199" customFormat="1" hidden="1">
      <c r="A49" s="237">
        <v>2022</v>
      </c>
      <c r="B49" s="238" t="s">
        <v>64</v>
      </c>
      <c r="C49" s="237">
        <v>573</v>
      </c>
      <c r="D49" s="258" t="s">
        <v>406</v>
      </c>
      <c r="E49" s="240" t="s">
        <v>52</v>
      </c>
      <c r="F49" s="637" t="s">
        <v>407</v>
      </c>
      <c r="G49" s="240" t="s">
        <v>273</v>
      </c>
      <c r="H49" s="637" t="s">
        <v>87</v>
      </c>
      <c r="I49" s="637" t="s">
        <v>88</v>
      </c>
      <c r="J49" s="638">
        <v>44809</v>
      </c>
      <c r="K49" s="638">
        <v>44810</v>
      </c>
      <c r="L49" s="638">
        <v>44814</v>
      </c>
      <c r="M49" s="638">
        <v>44810</v>
      </c>
      <c r="N49" s="241">
        <v>44814</v>
      </c>
      <c r="O49" s="242">
        <v>45714</v>
      </c>
      <c r="P49" s="214" t="str">
        <f t="shared" ca="1" si="0"/>
        <v>SI</v>
      </c>
      <c r="Q49" s="244">
        <v>-230</v>
      </c>
      <c r="R49" s="244" t="s">
        <v>70</v>
      </c>
      <c r="S49" s="639"/>
      <c r="T49" s="244" t="s">
        <v>359</v>
      </c>
      <c r="U49" s="59"/>
      <c r="V49" s="59" t="s">
        <v>58</v>
      </c>
      <c r="W49" s="640"/>
      <c r="X49" s="59"/>
      <c r="Y49" s="59" t="s">
        <v>59</v>
      </c>
      <c r="Z49" s="60" t="s">
        <v>24</v>
      </c>
      <c r="AA49" s="543" t="s">
        <v>61</v>
      </c>
      <c r="AB49" s="543">
        <v>860002400</v>
      </c>
      <c r="AC49" s="55" t="s">
        <v>283</v>
      </c>
      <c r="AD49" s="641" t="s">
        <v>408</v>
      </c>
      <c r="AE49" s="641" t="s">
        <v>74</v>
      </c>
      <c r="AF49" s="641" t="s">
        <v>75</v>
      </c>
      <c r="AG49" s="542" t="s">
        <v>92</v>
      </c>
      <c r="AH49" s="542"/>
      <c r="AI49" s="542"/>
      <c r="AJ49" s="542"/>
      <c r="AK49" s="542"/>
      <c r="AL49" s="542"/>
      <c r="AM49" s="542"/>
      <c r="AN49" s="542"/>
      <c r="AO49" s="542"/>
      <c r="AP49" s="542"/>
      <c r="AQ49" s="542"/>
      <c r="AR49" s="542"/>
      <c r="AS49" s="55" t="s">
        <v>409</v>
      </c>
      <c r="AT49" s="55" t="s">
        <v>52</v>
      </c>
      <c r="AU49" s="641" t="s">
        <v>94</v>
      </c>
      <c r="AV49" s="641"/>
      <c r="AW49" s="55"/>
      <c r="AX49" s="642" t="s">
        <v>95</v>
      </c>
      <c r="AY49" s="259" t="s">
        <v>399</v>
      </c>
      <c r="AZ49" s="246" t="s">
        <v>280</v>
      </c>
    </row>
    <row r="50" spans="1:53" s="199" customFormat="1" hidden="1">
      <c r="A50" s="237">
        <v>2022</v>
      </c>
      <c r="B50" s="238" t="s">
        <v>64</v>
      </c>
      <c r="C50" s="237">
        <v>581</v>
      </c>
      <c r="D50" s="258" t="s">
        <v>410</v>
      </c>
      <c r="E50" s="240" t="s">
        <v>52</v>
      </c>
      <c r="F50" s="240" t="s">
        <v>411</v>
      </c>
      <c r="G50" s="240" t="s">
        <v>273</v>
      </c>
      <c r="H50" s="240" t="s">
        <v>274</v>
      </c>
      <c r="I50" s="240" t="s">
        <v>275</v>
      </c>
      <c r="J50" s="241">
        <v>44827</v>
      </c>
      <c r="K50" s="241">
        <v>44829</v>
      </c>
      <c r="L50" s="241">
        <v>45344</v>
      </c>
      <c r="M50" s="241">
        <v>44829</v>
      </c>
      <c r="N50" s="241">
        <v>45464</v>
      </c>
      <c r="O50" s="242">
        <v>46365</v>
      </c>
      <c r="P50" s="214" t="str">
        <f t="shared" ca="1" si="0"/>
        <v>NO</v>
      </c>
      <c r="Q50" s="244">
        <v>300</v>
      </c>
      <c r="R50" s="244" t="s">
        <v>70</v>
      </c>
      <c r="S50" s="244"/>
      <c r="T50" s="244" t="s">
        <v>359</v>
      </c>
      <c r="U50" s="59"/>
      <c r="V50" s="59" t="s">
        <v>58</v>
      </c>
      <c r="W50" s="59"/>
      <c r="X50" s="59"/>
      <c r="Y50" s="59" t="s">
        <v>59</v>
      </c>
      <c r="Z50" s="60" t="s">
        <v>24</v>
      </c>
      <c r="AA50" s="61" t="s">
        <v>61</v>
      </c>
      <c r="AB50" s="61">
        <v>860002400</v>
      </c>
      <c r="AC50" s="55" t="s">
        <v>341</v>
      </c>
      <c r="AD50" s="55" t="s">
        <v>412</v>
      </c>
      <c r="AE50" s="55" t="s">
        <v>74</v>
      </c>
      <c r="AF50" s="55" t="s">
        <v>75</v>
      </c>
      <c r="AG50" s="52" t="s">
        <v>92</v>
      </c>
      <c r="AH50" s="52"/>
      <c r="AI50" s="52"/>
      <c r="AJ50" s="52"/>
      <c r="AK50" s="52"/>
      <c r="AL50" s="52"/>
      <c r="AM50" s="52"/>
      <c r="AN50" s="52"/>
      <c r="AO50" s="52"/>
      <c r="AP50" s="52"/>
      <c r="AQ50" s="52"/>
      <c r="AR50" s="52"/>
      <c r="AS50" s="55" t="s">
        <v>413</v>
      </c>
      <c r="AT50" s="55" t="s">
        <v>52</v>
      </c>
      <c r="AU50" s="55" t="s">
        <v>94</v>
      </c>
      <c r="AV50" s="55"/>
      <c r="AW50" s="55"/>
      <c r="AX50" s="68" t="s">
        <v>95</v>
      </c>
      <c r="AY50" s="259" t="s">
        <v>414</v>
      </c>
      <c r="AZ50" s="246" t="s">
        <v>280</v>
      </c>
    </row>
    <row r="51" spans="1:53" s="199" customFormat="1" hidden="1">
      <c r="A51" s="237">
        <v>2022</v>
      </c>
      <c r="B51" s="238" t="s">
        <v>64</v>
      </c>
      <c r="C51" s="237">
        <v>582</v>
      </c>
      <c r="D51" s="258" t="s">
        <v>415</v>
      </c>
      <c r="E51" s="240" t="s">
        <v>52</v>
      </c>
      <c r="F51" s="240" t="s">
        <v>411</v>
      </c>
      <c r="G51" s="240" t="s">
        <v>273</v>
      </c>
      <c r="H51" s="240" t="s">
        <v>274</v>
      </c>
      <c r="I51" s="240" t="s">
        <v>275</v>
      </c>
      <c r="J51" s="241">
        <v>44827</v>
      </c>
      <c r="K51" s="241">
        <v>44829</v>
      </c>
      <c r="L51" s="241">
        <v>45464</v>
      </c>
      <c r="M51" s="241">
        <v>44829</v>
      </c>
      <c r="N51" s="241">
        <v>45463</v>
      </c>
      <c r="O51" s="242">
        <v>46364</v>
      </c>
      <c r="P51" s="214" t="str">
        <f t="shared" ca="1" si="0"/>
        <v>NO</v>
      </c>
      <c r="Q51" s="244">
        <v>420</v>
      </c>
      <c r="R51" s="244" t="s">
        <v>70</v>
      </c>
      <c r="S51" s="244"/>
      <c r="T51" s="244" t="s">
        <v>359</v>
      </c>
      <c r="U51" s="59"/>
      <c r="V51" s="59" t="s">
        <v>58</v>
      </c>
      <c r="W51" s="59"/>
      <c r="X51" s="59"/>
      <c r="Y51" s="59" t="s">
        <v>59</v>
      </c>
      <c r="Z51" s="60" t="s">
        <v>24</v>
      </c>
      <c r="AA51" s="61" t="s">
        <v>61</v>
      </c>
      <c r="AB51" s="61">
        <v>860524654</v>
      </c>
      <c r="AC51" s="55" t="s">
        <v>276</v>
      </c>
      <c r="AD51" s="55" t="s">
        <v>416</v>
      </c>
      <c r="AE51" s="55" t="s">
        <v>74</v>
      </c>
      <c r="AF51" s="55" t="s">
        <v>75</v>
      </c>
      <c r="AG51" s="52" t="s">
        <v>92</v>
      </c>
      <c r="AH51" s="52"/>
      <c r="AI51" s="52"/>
      <c r="AJ51" s="52"/>
      <c r="AK51" s="52"/>
      <c r="AL51" s="52"/>
      <c r="AM51" s="52"/>
      <c r="AN51" s="52"/>
      <c r="AO51" s="52"/>
      <c r="AP51" s="52"/>
      <c r="AQ51" s="52"/>
      <c r="AR51" s="52"/>
      <c r="AS51" s="55" t="s">
        <v>413</v>
      </c>
      <c r="AT51" s="55" t="s">
        <v>52</v>
      </c>
      <c r="AU51" s="55" t="s">
        <v>94</v>
      </c>
      <c r="AV51" s="55"/>
      <c r="AW51" s="55"/>
      <c r="AX51" s="68" t="s">
        <v>95</v>
      </c>
      <c r="AY51" s="259" t="s">
        <v>414</v>
      </c>
      <c r="AZ51" s="246" t="s">
        <v>280</v>
      </c>
    </row>
    <row r="52" spans="1:53" s="200" customFormat="1" ht="37.5" hidden="1">
      <c r="A52" s="208">
        <v>2022</v>
      </c>
      <c r="B52" s="209" t="s">
        <v>64</v>
      </c>
      <c r="C52" s="346">
        <v>718</v>
      </c>
      <c r="D52" s="209" t="s">
        <v>417</v>
      </c>
      <c r="E52" s="208" t="s">
        <v>161</v>
      </c>
      <c r="F52" s="305" t="s">
        <v>418</v>
      </c>
      <c r="G52" s="208" t="s">
        <v>127</v>
      </c>
      <c r="H52" s="305" t="s">
        <v>55</v>
      </c>
      <c r="I52" s="305" t="s">
        <v>127</v>
      </c>
      <c r="J52" s="306">
        <v>44895</v>
      </c>
      <c r="K52" s="306">
        <v>44896</v>
      </c>
      <c r="L52" s="306">
        <v>45077</v>
      </c>
      <c r="M52" s="306">
        <v>44896</v>
      </c>
      <c r="N52" s="307">
        <v>45077</v>
      </c>
      <c r="O52" s="308">
        <v>45977</v>
      </c>
      <c r="P52" s="214" t="str">
        <f t="shared" ca="1" si="0"/>
        <v>SI</v>
      </c>
      <c r="Q52" s="209">
        <v>33</v>
      </c>
      <c r="R52" s="209" t="s">
        <v>70</v>
      </c>
      <c r="S52" s="309"/>
      <c r="T52" s="215" t="s">
        <v>221</v>
      </c>
      <c r="U52" s="357" t="s">
        <v>71</v>
      </c>
      <c r="V52" s="140" t="s">
        <v>58</v>
      </c>
      <c r="W52" s="277"/>
      <c r="X52" s="310"/>
      <c r="Y52" s="310" t="s">
        <v>59</v>
      </c>
      <c r="Z52" s="311" t="s">
        <v>24</v>
      </c>
      <c r="AA52" s="278" t="s">
        <v>61</v>
      </c>
      <c r="AB52" s="279">
        <v>900429141</v>
      </c>
      <c r="AC52" s="312" t="s">
        <v>419</v>
      </c>
      <c r="AD52" s="279" t="s">
        <v>420</v>
      </c>
      <c r="AE52" s="279" t="s">
        <v>74</v>
      </c>
      <c r="AF52" s="279" t="s">
        <v>75</v>
      </c>
      <c r="AG52" s="279" t="s">
        <v>92</v>
      </c>
      <c r="AH52" s="279"/>
      <c r="AI52" s="279"/>
      <c r="AJ52" s="279"/>
      <c r="AK52" s="279"/>
      <c r="AL52" s="279"/>
      <c r="AM52" s="279"/>
      <c r="AN52" s="279"/>
      <c r="AO52" s="279"/>
      <c r="AP52" s="279"/>
      <c r="AQ52" s="279"/>
      <c r="AR52" s="279"/>
      <c r="AS52" s="312" t="s">
        <v>421</v>
      </c>
      <c r="AT52" s="312" t="s">
        <v>161</v>
      </c>
      <c r="AU52" s="279" t="s">
        <v>77</v>
      </c>
      <c r="AV52" s="313">
        <v>45656</v>
      </c>
      <c r="AW52" s="312"/>
      <c r="AX52" s="314" t="s">
        <v>95</v>
      </c>
      <c r="AY52" s="315" t="s">
        <v>754</v>
      </c>
      <c r="AZ52" s="222" t="s">
        <v>280</v>
      </c>
    </row>
    <row r="53" spans="1:53" s="199" customFormat="1" hidden="1">
      <c r="A53" s="237">
        <v>2022</v>
      </c>
      <c r="B53" s="238" t="s">
        <v>64</v>
      </c>
      <c r="C53" s="237">
        <v>721</v>
      </c>
      <c r="D53" s="258" t="s">
        <v>424</v>
      </c>
      <c r="E53" s="240" t="s">
        <v>161</v>
      </c>
      <c r="F53" s="240" t="s">
        <v>425</v>
      </c>
      <c r="G53" s="240" t="s">
        <v>117</v>
      </c>
      <c r="H53" s="240" t="s">
        <v>55</v>
      </c>
      <c r="I53" s="240" t="s">
        <v>118</v>
      </c>
      <c r="J53" s="241">
        <v>44895</v>
      </c>
      <c r="K53" s="241">
        <v>44896</v>
      </c>
      <c r="L53" s="241">
        <v>46234</v>
      </c>
      <c r="M53" s="241">
        <v>44896</v>
      </c>
      <c r="N53" s="241">
        <v>46234</v>
      </c>
      <c r="O53" s="242">
        <v>47134</v>
      </c>
      <c r="P53" s="214" t="str">
        <f t="shared" ca="1" si="0"/>
        <v>NO</v>
      </c>
      <c r="Q53" s="243">
        <v>1190</v>
      </c>
      <c r="R53" s="244" t="s">
        <v>56</v>
      </c>
      <c r="S53" s="244"/>
      <c r="T53" s="244" t="s">
        <v>221</v>
      </c>
      <c r="U53" s="59"/>
      <c r="V53" s="59" t="s">
        <v>58</v>
      </c>
      <c r="W53" s="59"/>
      <c r="X53" s="244"/>
      <c r="Y53" s="59" t="s">
        <v>59</v>
      </c>
      <c r="Z53" s="60" t="s">
        <v>24</v>
      </c>
      <c r="AA53" s="61" t="s">
        <v>61</v>
      </c>
      <c r="AB53" s="61">
        <v>900475780</v>
      </c>
      <c r="AC53" s="55" t="s">
        <v>426</v>
      </c>
      <c r="AD53" s="55" t="s">
        <v>427</v>
      </c>
      <c r="AE53" s="55" t="s">
        <v>74</v>
      </c>
      <c r="AF53" s="55" t="s">
        <v>75</v>
      </c>
      <c r="AG53" s="52" t="s">
        <v>92</v>
      </c>
      <c r="AH53" s="52"/>
      <c r="AI53" s="52"/>
      <c r="AJ53" s="52"/>
      <c r="AK53" s="52"/>
      <c r="AL53" s="52"/>
      <c r="AM53" s="52"/>
      <c r="AN53" s="52"/>
      <c r="AO53" s="52"/>
      <c r="AP53" s="52"/>
      <c r="AQ53" s="52"/>
      <c r="AR53" s="52"/>
      <c r="AS53" s="55" t="s">
        <v>428</v>
      </c>
      <c r="AT53" s="55" t="s">
        <v>161</v>
      </c>
      <c r="AU53" s="55" t="s">
        <v>94</v>
      </c>
      <c r="AV53" s="55"/>
      <c r="AW53" s="55"/>
      <c r="AX53" s="68" t="s">
        <v>95</v>
      </c>
      <c r="AY53" s="259" t="s">
        <v>429</v>
      </c>
      <c r="AZ53" s="246" t="s">
        <v>280</v>
      </c>
    </row>
    <row r="54" spans="1:53" s="199" customFormat="1" hidden="1">
      <c r="A54" s="316">
        <v>2022</v>
      </c>
      <c r="B54" s="317" t="s">
        <v>64</v>
      </c>
      <c r="C54" s="316">
        <v>727</v>
      </c>
      <c r="D54" s="318" t="s">
        <v>430</v>
      </c>
      <c r="E54" s="283" t="s">
        <v>52</v>
      </c>
      <c r="F54" s="643" t="s">
        <v>431</v>
      </c>
      <c r="G54" s="283" t="s">
        <v>117</v>
      </c>
      <c r="H54" s="643" t="s">
        <v>87</v>
      </c>
      <c r="I54" s="643" t="s">
        <v>88</v>
      </c>
      <c r="J54" s="644">
        <v>44907</v>
      </c>
      <c r="K54" s="644">
        <v>44908</v>
      </c>
      <c r="L54" s="644">
        <v>44926</v>
      </c>
      <c r="M54" s="644">
        <v>44908</v>
      </c>
      <c r="N54" s="263">
        <v>44926</v>
      </c>
      <c r="O54" s="264">
        <v>45826</v>
      </c>
      <c r="P54" s="214" t="str">
        <f t="shared" ca="1" si="0"/>
        <v>SI</v>
      </c>
      <c r="Q54" s="284">
        <v>-118</v>
      </c>
      <c r="R54" s="284" t="s">
        <v>70</v>
      </c>
      <c r="S54" s="645"/>
      <c r="T54" s="284" t="s">
        <v>221</v>
      </c>
      <c r="U54" s="132"/>
      <c r="V54" s="132" t="s">
        <v>58</v>
      </c>
      <c r="W54" s="579"/>
      <c r="X54" s="132"/>
      <c r="Y54" s="132" t="s">
        <v>59</v>
      </c>
      <c r="Z54" s="285" t="s">
        <v>24</v>
      </c>
      <c r="AA54" s="443" t="s">
        <v>61</v>
      </c>
      <c r="AB54" s="443">
        <v>900948144</v>
      </c>
      <c r="AC54" s="286" t="s">
        <v>432</v>
      </c>
      <c r="AD54" s="576" t="s">
        <v>433</v>
      </c>
      <c r="AE54" s="576" t="s">
        <v>74</v>
      </c>
      <c r="AF54" s="576" t="s">
        <v>75</v>
      </c>
      <c r="AG54" s="407" t="s">
        <v>92</v>
      </c>
      <c r="AH54" s="407"/>
      <c r="AI54" s="407"/>
      <c r="AJ54" s="407"/>
      <c r="AK54" s="407"/>
      <c r="AL54" s="407"/>
      <c r="AM54" s="407"/>
      <c r="AN54" s="407"/>
      <c r="AO54" s="407"/>
      <c r="AP54" s="407"/>
      <c r="AQ54" s="407"/>
      <c r="AR54" s="407"/>
      <c r="AS54" s="286" t="s">
        <v>434</v>
      </c>
      <c r="AT54" s="286" t="s">
        <v>52</v>
      </c>
      <c r="AU54" s="576" t="s">
        <v>94</v>
      </c>
      <c r="AV54" s="576"/>
      <c r="AW54" s="286"/>
      <c r="AX54" s="580" t="s">
        <v>95</v>
      </c>
      <c r="AY54" s="259" t="s">
        <v>399</v>
      </c>
      <c r="AZ54" s="319" t="s">
        <v>280</v>
      </c>
    </row>
    <row r="55" spans="1:53" s="199" customFormat="1" hidden="1">
      <c r="A55" s="237">
        <v>2022</v>
      </c>
      <c r="B55" s="238" t="s">
        <v>64</v>
      </c>
      <c r="C55" s="237">
        <v>731</v>
      </c>
      <c r="D55" s="258" t="s">
        <v>448</v>
      </c>
      <c r="E55" s="240" t="s">
        <v>52</v>
      </c>
      <c r="F55" s="240" t="s">
        <v>449</v>
      </c>
      <c r="G55" s="240" t="s">
        <v>273</v>
      </c>
      <c r="H55" s="240" t="s">
        <v>87</v>
      </c>
      <c r="I55" s="240" t="s">
        <v>88</v>
      </c>
      <c r="J55" s="241">
        <v>44916</v>
      </c>
      <c r="K55" s="241">
        <v>44917</v>
      </c>
      <c r="L55" s="241">
        <v>45286</v>
      </c>
      <c r="M55" s="240"/>
      <c r="N55" s="241">
        <v>45286</v>
      </c>
      <c r="O55" s="242">
        <v>46186</v>
      </c>
      <c r="P55" s="214" t="str">
        <f t="shared" ca="1" si="0"/>
        <v>NO</v>
      </c>
      <c r="Q55" s="244">
        <v>242</v>
      </c>
      <c r="R55" s="244" t="s">
        <v>70</v>
      </c>
      <c r="S55" s="244"/>
      <c r="T55" s="244" t="s">
        <v>359</v>
      </c>
      <c r="U55" s="59"/>
      <c r="V55" s="59" t="s">
        <v>58</v>
      </c>
      <c r="W55" s="59"/>
      <c r="X55" s="59"/>
      <c r="Y55" s="59" t="s">
        <v>59</v>
      </c>
      <c r="Z55" s="60" t="s">
        <v>24</v>
      </c>
      <c r="AA55" s="61" t="s">
        <v>61</v>
      </c>
      <c r="AB55" s="61">
        <v>860524654</v>
      </c>
      <c r="AC55" s="55" t="s">
        <v>276</v>
      </c>
      <c r="AD55" s="55" t="s">
        <v>450</v>
      </c>
      <c r="AE55" s="55" t="s">
        <v>74</v>
      </c>
      <c r="AF55" s="55" t="s">
        <v>75</v>
      </c>
      <c r="AG55" s="52" t="s">
        <v>92</v>
      </c>
      <c r="AH55" s="52"/>
      <c r="AI55" s="52"/>
      <c r="AJ55" s="52"/>
      <c r="AK55" s="52"/>
      <c r="AL55" s="52"/>
      <c r="AM55" s="52"/>
      <c r="AN55" s="52"/>
      <c r="AO55" s="52"/>
      <c r="AP55" s="52"/>
      <c r="AQ55" s="52"/>
      <c r="AR55" s="52"/>
      <c r="AS55" s="55" t="s">
        <v>451</v>
      </c>
      <c r="AT55" s="55" t="s">
        <v>52</v>
      </c>
      <c r="AU55" s="55" t="s">
        <v>94</v>
      </c>
      <c r="AV55" s="55"/>
      <c r="AW55" s="55"/>
      <c r="AX55" s="68" t="s">
        <v>95</v>
      </c>
      <c r="AY55" s="259" t="s">
        <v>452</v>
      </c>
      <c r="AZ55" s="246" t="s">
        <v>280</v>
      </c>
    </row>
    <row r="56" spans="1:53" s="199" customFormat="1" hidden="1">
      <c r="A56" s="237">
        <v>2022</v>
      </c>
      <c r="B56" s="238" t="s">
        <v>64</v>
      </c>
      <c r="C56" s="237">
        <v>84054</v>
      </c>
      <c r="D56" s="258">
        <v>84054</v>
      </c>
      <c r="E56" s="240" t="s">
        <v>200</v>
      </c>
      <c r="F56" s="240" t="s">
        <v>225</v>
      </c>
      <c r="G56" s="240"/>
      <c r="H56" s="240" t="s">
        <v>202</v>
      </c>
      <c r="I56" s="240" t="s">
        <v>203</v>
      </c>
      <c r="J56" s="241">
        <v>44682</v>
      </c>
      <c r="K56" s="241">
        <v>44566</v>
      </c>
      <c r="L56" s="241">
        <v>45291</v>
      </c>
      <c r="M56" s="240"/>
      <c r="N56" s="241">
        <v>45291</v>
      </c>
      <c r="O56" s="242">
        <v>46191</v>
      </c>
      <c r="P56" s="214" t="str">
        <f t="shared" ca="1" si="0"/>
        <v>NO</v>
      </c>
      <c r="Q56" s="244">
        <v>247</v>
      </c>
      <c r="R56" s="244" t="s">
        <v>56</v>
      </c>
      <c r="S56" s="244"/>
      <c r="T56" s="244" t="s">
        <v>359</v>
      </c>
      <c r="U56" s="359" t="s">
        <v>755</v>
      </c>
      <c r="V56" s="59" t="s">
        <v>58</v>
      </c>
      <c r="W56" s="59"/>
      <c r="X56" s="59"/>
      <c r="Y56" s="59" t="s">
        <v>205</v>
      </c>
      <c r="Z56" s="60" t="s">
        <v>24</v>
      </c>
      <c r="AA56" s="61" t="s">
        <v>61</v>
      </c>
      <c r="AB56" s="61">
        <v>830095213</v>
      </c>
      <c r="AC56" s="55" t="s">
        <v>226</v>
      </c>
      <c r="AD56" s="55" t="s">
        <v>458</v>
      </c>
      <c r="AE56" s="55"/>
      <c r="AF56" s="55"/>
      <c r="AG56" s="52"/>
      <c r="AH56" s="52"/>
      <c r="AI56" s="52"/>
      <c r="AJ56" s="52"/>
      <c r="AK56" s="52"/>
      <c r="AL56" s="52"/>
      <c r="AM56" s="52"/>
      <c r="AN56" s="52"/>
      <c r="AO56" s="52"/>
      <c r="AP56" s="52"/>
      <c r="AQ56" s="52"/>
      <c r="AR56" s="52"/>
      <c r="AS56" s="55"/>
      <c r="AT56" s="55" t="s">
        <v>142</v>
      </c>
      <c r="AU56" s="55" t="s">
        <v>94</v>
      </c>
      <c r="AV56" s="55"/>
      <c r="AW56" s="55"/>
      <c r="AX56" s="68"/>
      <c r="AY56" s="259" t="s">
        <v>459</v>
      </c>
      <c r="AZ56" s="246" t="s">
        <v>209</v>
      </c>
    </row>
    <row r="57" spans="1:53" s="200" customFormat="1" ht="48">
      <c r="A57" s="208">
        <v>2022</v>
      </c>
      <c r="B57" s="209" t="s">
        <v>64</v>
      </c>
      <c r="C57" s="350">
        <v>103134</v>
      </c>
      <c r="D57" s="209">
        <v>103134</v>
      </c>
      <c r="E57" s="210" t="s">
        <v>200</v>
      </c>
      <c r="F57" s="210" t="s">
        <v>326</v>
      </c>
      <c r="G57" s="210"/>
      <c r="H57" s="210" t="s">
        <v>202</v>
      </c>
      <c r="I57" s="210" t="s">
        <v>203</v>
      </c>
      <c r="J57" s="213">
        <v>44921</v>
      </c>
      <c r="K57" s="213">
        <v>44921</v>
      </c>
      <c r="L57" s="213">
        <v>45104</v>
      </c>
      <c r="M57" s="210"/>
      <c r="N57" s="213">
        <v>45104</v>
      </c>
      <c r="O57" s="214">
        <v>46004</v>
      </c>
      <c r="P57" s="214" t="str">
        <f t="shared" ca="1" si="0"/>
        <v>NO</v>
      </c>
      <c r="Q57" s="215">
        <v>60</v>
      </c>
      <c r="R57" s="215" t="s">
        <v>56</v>
      </c>
      <c r="S57" s="215"/>
      <c r="T57" s="215" t="s">
        <v>221</v>
      </c>
      <c r="U57" s="357" t="s">
        <v>71</v>
      </c>
      <c r="V57" s="140" t="s">
        <v>58</v>
      </c>
      <c r="W57" s="140"/>
      <c r="X57" s="140"/>
      <c r="Y57" s="140" t="s">
        <v>205</v>
      </c>
      <c r="Z57" s="217" t="s">
        <v>24</v>
      </c>
      <c r="AA57" s="218" t="s">
        <v>61</v>
      </c>
      <c r="AB57" s="218">
        <v>901351411</v>
      </c>
      <c r="AC57" s="218" t="s">
        <v>464</v>
      </c>
      <c r="AD57" s="218" t="s">
        <v>465</v>
      </c>
      <c r="AE57" s="218"/>
      <c r="AF57" s="218"/>
      <c r="AG57" s="312"/>
      <c r="AH57" s="312"/>
      <c r="AI57" s="312"/>
      <c r="AJ57" s="312"/>
      <c r="AK57" s="312"/>
      <c r="AL57" s="312"/>
      <c r="AM57" s="312"/>
      <c r="AN57" s="312"/>
      <c r="AO57" s="312"/>
      <c r="AP57" s="312"/>
      <c r="AQ57" s="312"/>
      <c r="AR57" s="312"/>
      <c r="AS57" s="218"/>
      <c r="AT57" s="218" t="s">
        <v>142</v>
      </c>
      <c r="AU57" s="218" t="s">
        <v>94</v>
      </c>
      <c r="AV57" s="320">
        <v>45656</v>
      </c>
      <c r="AW57" s="218"/>
      <c r="AX57" s="321"/>
      <c r="AY57" s="221" t="s">
        <v>756</v>
      </c>
      <c r="AZ57" s="344" t="s">
        <v>757</v>
      </c>
    </row>
    <row r="58" spans="1:53" s="373" customFormat="1" ht="157.5" customHeight="1">
      <c r="A58" s="346">
        <v>2022</v>
      </c>
      <c r="B58" s="360" t="s">
        <v>64</v>
      </c>
      <c r="C58" s="361">
        <v>103220</v>
      </c>
      <c r="D58" s="360">
        <v>103220</v>
      </c>
      <c r="E58" s="362" t="s">
        <v>200</v>
      </c>
      <c r="F58" s="322" t="s">
        <v>326</v>
      </c>
      <c r="G58" s="362"/>
      <c r="H58" s="322" t="s">
        <v>202</v>
      </c>
      <c r="I58" s="322" t="s">
        <v>203</v>
      </c>
      <c r="J58" s="323">
        <v>44922</v>
      </c>
      <c r="K58" s="323">
        <v>44922</v>
      </c>
      <c r="L58" s="323">
        <v>45103</v>
      </c>
      <c r="M58" s="322"/>
      <c r="N58" s="363">
        <v>45104</v>
      </c>
      <c r="O58" s="364">
        <v>46003</v>
      </c>
      <c r="P58" s="364" t="str">
        <f t="shared" ca="1" si="0"/>
        <v>NO</v>
      </c>
      <c r="Q58" s="365">
        <v>59</v>
      </c>
      <c r="R58" s="365" t="s">
        <v>56</v>
      </c>
      <c r="S58" s="324"/>
      <c r="T58" s="365" t="s">
        <v>221</v>
      </c>
      <c r="U58" s="366" t="s">
        <v>758</v>
      </c>
      <c r="V58" s="380" t="s">
        <v>747</v>
      </c>
      <c r="W58" s="138"/>
      <c r="X58" s="367"/>
      <c r="Y58" s="367" t="s">
        <v>205</v>
      </c>
      <c r="Z58" s="368" t="s">
        <v>24</v>
      </c>
      <c r="AA58" s="325" t="s">
        <v>61</v>
      </c>
      <c r="AB58" s="325">
        <v>900229503</v>
      </c>
      <c r="AC58" s="369" t="s">
        <v>468</v>
      </c>
      <c r="AD58" s="325" t="s">
        <v>469</v>
      </c>
      <c r="AE58" s="325"/>
      <c r="AF58" s="325"/>
      <c r="AG58" s="326"/>
      <c r="AH58" s="326"/>
      <c r="AI58" s="326"/>
      <c r="AJ58" s="326"/>
      <c r="AK58" s="326"/>
      <c r="AL58" s="326"/>
      <c r="AM58" s="326"/>
      <c r="AN58" s="326"/>
      <c r="AO58" s="326"/>
      <c r="AP58" s="326"/>
      <c r="AQ58" s="326"/>
      <c r="AR58" s="326"/>
      <c r="AS58" s="370"/>
      <c r="AT58" s="370" t="s">
        <v>142</v>
      </c>
      <c r="AU58" s="325" t="s">
        <v>77</v>
      </c>
      <c r="AV58" s="327">
        <v>45644</v>
      </c>
      <c r="AW58" s="370"/>
      <c r="AX58" s="328"/>
      <c r="AY58" s="371" t="s">
        <v>759</v>
      </c>
      <c r="AZ58" s="372" t="s">
        <v>760</v>
      </c>
    </row>
    <row r="59" spans="1:53" s="200" customFormat="1" ht="48">
      <c r="A59" s="223">
        <v>2022</v>
      </c>
      <c r="B59" s="224" t="s">
        <v>64</v>
      </c>
      <c r="C59" s="348">
        <v>103222</v>
      </c>
      <c r="D59" s="225">
        <v>103222</v>
      </c>
      <c r="E59" s="226" t="s">
        <v>200</v>
      </c>
      <c r="F59" s="226" t="s">
        <v>326</v>
      </c>
      <c r="G59" s="226"/>
      <c r="H59" s="226" t="s">
        <v>202</v>
      </c>
      <c r="I59" s="226" t="s">
        <v>203</v>
      </c>
      <c r="J59" s="229">
        <v>44922</v>
      </c>
      <c r="K59" s="229">
        <v>44922</v>
      </c>
      <c r="L59" s="229">
        <v>45104</v>
      </c>
      <c r="M59" s="226"/>
      <c r="N59" s="229">
        <v>45104</v>
      </c>
      <c r="O59" s="230">
        <v>46004</v>
      </c>
      <c r="P59" s="214" t="str">
        <f t="shared" ca="1" si="0"/>
        <v>NO</v>
      </c>
      <c r="Q59" s="232">
        <v>60</v>
      </c>
      <c r="R59" s="232" t="s">
        <v>56</v>
      </c>
      <c r="S59" s="232"/>
      <c r="T59" s="232" t="s">
        <v>221</v>
      </c>
      <c r="U59" s="358" t="s">
        <v>761</v>
      </c>
      <c r="V59" s="147" t="s">
        <v>58</v>
      </c>
      <c r="W59" s="147"/>
      <c r="X59" s="147"/>
      <c r="Y59" s="147" t="s">
        <v>205</v>
      </c>
      <c r="Z59" s="148" t="s">
        <v>24</v>
      </c>
      <c r="AA59" s="149" t="s">
        <v>61</v>
      </c>
      <c r="AB59" s="149">
        <v>800146077</v>
      </c>
      <c r="AC59" s="144" t="s">
        <v>355</v>
      </c>
      <c r="AD59" s="144" t="s">
        <v>473</v>
      </c>
      <c r="AE59" s="144"/>
      <c r="AF59" s="144"/>
      <c r="AG59" s="142"/>
      <c r="AH59" s="142"/>
      <c r="AI59" s="142"/>
      <c r="AJ59" s="142"/>
      <c r="AK59" s="142"/>
      <c r="AL59" s="142"/>
      <c r="AM59" s="142"/>
      <c r="AN59" s="142"/>
      <c r="AO59" s="142"/>
      <c r="AP59" s="142"/>
      <c r="AQ59" s="142"/>
      <c r="AR59" s="142"/>
      <c r="AS59" s="144"/>
      <c r="AT59" s="144" t="s">
        <v>142</v>
      </c>
      <c r="AU59" s="144" t="s">
        <v>77</v>
      </c>
      <c r="AV59" s="145">
        <v>45644</v>
      </c>
      <c r="AW59" s="144"/>
      <c r="AX59" s="150"/>
      <c r="AY59" s="261" t="s">
        <v>470</v>
      </c>
      <c r="AZ59" s="337" t="s">
        <v>762</v>
      </c>
      <c r="BA59" s="200" t="s">
        <v>763</v>
      </c>
    </row>
    <row r="60" spans="1:53" s="200" customFormat="1" ht="48">
      <c r="A60" s="208">
        <v>2022</v>
      </c>
      <c r="B60" s="209" t="s">
        <v>64</v>
      </c>
      <c r="C60" s="352">
        <v>103223</v>
      </c>
      <c r="D60" s="209">
        <v>103223</v>
      </c>
      <c r="E60" s="210" t="s">
        <v>200</v>
      </c>
      <c r="F60" s="210" t="s">
        <v>326</v>
      </c>
      <c r="G60" s="210"/>
      <c r="H60" s="210" t="s">
        <v>202</v>
      </c>
      <c r="I60" s="210" t="s">
        <v>203</v>
      </c>
      <c r="J60" s="213">
        <v>44922</v>
      </c>
      <c r="K60" s="213">
        <v>44922</v>
      </c>
      <c r="L60" s="213">
        <v>45103</v>
      </c>
      <c r="M60" s="210"/>
      <c r="N60" s="213">
        <v>45104</v>
      </c>
      <c r="O60" s="214">
        <v>46003</v>
      </c>
      <c r="P60" s="214" t="str">
        <f t="shared" ca="1" si="0"/>
        <v>NO</v>
      </c>
      <c r="Q60" s="215">
        <v>59</v>
      </c>
      <c r="R60" s="215" t="s">
        <v>56</v>
      </c>
      <c r="S60" s="215"/>
      <c r="T60" s="215" t="s">
        <v>221</v>
      </c>
      <c r="U60" s="357" t="s">
        <v>71</v>
      </c>
      <c r="V60" s="140" t="s">
        <v>58</v>
      </c>
      <c r="W60" s="140"/>
      <c r="X60" s="140"/>
      <c r="Y60" s="140" t="s">
        <v>205</v>
      </c>
      <c r="Z60" s="217" t="s">
        <v>24</v>
      </c>
      <c r="AA60" s="218" t="s">
        <v>61</v>
      </c>
      <c r="AB60" s="218">
        <v>800249637</v>
      </c>
      <c r="AC60" s="218" t="s">
        <v>474</v>
      </c>
      <c r="AD60" s="218" t="s">
        <v>475</v>
      </c>
      <c r="AE60" s="218"/>
      <c r="AF60" s="218"/>
      <c r="AG60" s="312"/>
      <c r="AH60" s="312"/>
      <c r="AI60" s="312"/>
      <c r="AJ60" s="312"/>
      <c r="AK60" s="312"/>
      <c r="AL60" s="312"/>
      <c r="AM60" s="312"/>
      <c r="AN60" s="312"/>
      <c r="AO60" s="312"/>
      <c r="AP60" s="312"/>
      <c r="AQ60" s="312"/>
      <c r="AR60" s="312"/>
      <c r="AS60" s="218"/>
      <c r="AT60" s="218" t="s">
        <v>142</v>
      </c>
      <c r="AU60" s="218" t="s">
        <v>77</v>
      </c>
      <c r="AV60" s="320">
        <v>45644</v>
      </c>
      <c r="AW60" s="218"/>
      <c r="AX60" s="321"/>
      <c r="AY60" s="221" t="s">
        <v>764</v>
      </c>
      <c r="AZ60" s="344" t="s">
        <v>757</v>
      </c>
    </row>
    <row r="61" spans="1:53" s="200" customFormat="1" ht="63.95">
      <c r="A61" s="208">
        <v>2022</v>
      </c>
      <c r="B61" s="209" t="s">
        <v>64</v>
      </c>
      <c r="C61" s="353">
        <v>103224</v>
      </c>
      <c r="D61" s="209">
        <v>103224</v>
      </c>
      <c r="E61" s="210" t="s">
        <v>200</v>
      </c>
      <c r="F61" s="210" t="s">
        <v>326</v>
      </c>
      <c r="G61" s="210"/>
      <c r="H61" s="210" t="s">
        <v>202</v>
      </c>
      <c r="I61" s="210" t="s">
        <v>203</v>
      </c>
      <c r="J61" s="213">
        <v>44922</v>
      </c>
      <c r="K61" s="213">
        <v>44922</v>
      </c>
      <c r="L61" s="213">
        <v>45104</v>
      </c>
      <c r="M61" s="213">
        <v>44922</v>
      </c>
      <c r="N61" s="213">
        <v>45104</v>
      </c>
      <c r="O61" s="214">
        <v>46004</v>
      </c>
      <c r="P61" s="214" t="str">
        <f t="shared" ca="1" si="0"/>
        <v>NO</v>
      </c>
      <c r="Q61" s="215">
        <v>60</v>
      </c>
      <c r="R61" s="215" t="s">
        <v>56</v>
      </c>
      <c r="S61" s="215"/>
      <c r="T61" s="215" t="s">
        <v>221</v>
      </c>
      <c r="U61" s="357" t="s">
        <v>71</v>
      </c>
      <c r="V61" s="140" t="s">
        <v>58</v>
      </c>
      <c r="W61" s="140"/>
      <c r="X61" s="140"/>
      <c r="Y61" s="140" t="s">
        <v>205</v>
      </c>
      <c r="Z61" s="217" t="s">
        <v>24</v>
      </c>
      <c r="AA61" s="218" t="s">
        <v>61</v>
      </c>
      <c r="AB61" s="218">
        <v>800249637</v>
      </c>
      <c r="AC61" s="218" t="s">
        <v>474</v>
      </c>
      <c r="AD61" s="218" t="s">
        <v>477</v>
      </c>
      <c r="AE61" s="218"/>
      <c r="AF61" s="218"/>
      <c r="AG61" s="312"/>
      <c r="AH61" s="312"/>
      <c r="AI61" s="312"/>
      <c r="AJ61" s="312"/>
      <c r="AK61" s="312"/>
      <c r="AL61" s="312"/>
      <c r="AM61" s="312"/>
      <c r="AN61" s="312"/>
      <c r="AO61" s="312"/>
      <c r="AP61" s="312"/>
      <c r="AQ61" s="312"/>
      <c r="AR61" s="312"/>
      <c r="AS61" s="218"/>
      <c r="AT61" s="218" t="s">
        <v>142</v>
      </c>
      <c r="AU61" s="218" t="s">
        <v>77</v>
      </c>
      <c r="AV61" s="320">
        <v>45644</v>
      </c>
      <c r="AW61" s="218"/>
      <c r="AX61" s="321"/>
      <c r="AY61" s="221" t="s">
        <v>765</v>
      </c>
      <c r="AZ61" s="344" t="s">
        <v>766</v>
      </c>
    </row>
    <row r="62" spans="1:53" s="200" customFormat="1" ht="48">
      <c r="A62" s="208">
        <v>2022</v>
      </c>
      <c r="B62" s="209" t="s">
        <v>64</v>
      </c>
      <c r="C62" s="347">
        <v>103225</v>
      </c>
      <c r="D62" s="209">
        <v>103225</v>
      </c>
      <c r="E62" s="210" t="s">
        <v>200</v>
      </c>
      <c r="F62" s="210" t="s">
        <v>326</v>
      </c>
      <c r="G62" s="210"/>
      <c r="H62" s="210" t="s">
        <v>202</v>
      </c>
      <c r="I62" s="210" t="s">
        <v>203</v>
      </c>
      <c r="J62" s="213">
        <v>44922</v>
      </c>
      <c r="K62" s="213">
        <v>44922</v>
      </c>
      <c r="L62" s="213">
        <v>45104</v>
      </c>
      <c r="M62" s="213">
        <v>44922</v>
      </c>
      <c r="N62" s="213">
        <v>45104</v>
      </c>
      <c r="O62" s="214">
        <v>46004</v>
      </c>
      <c r="P62" s="214" t="str">
        <f t="shared" ca="1" si="0"/>
        <v>NO</v>
      </c>
      <c r="Q62" s="215">
        <v>60</v>
      </c>
      <c r="R62" s="215" t="s">
        <v>56</v>
      </c>
      <c r="S62" s="215"/>
      <c r="T62" s="215" t="s">
        <v>221</v>
      </c>
      <c r="U62" s="357" t="s">
        <v>71</v>
      </c>
      <c r="V62" s="140" t="s">
        <v>58</v>
      </c>
      <c r="W62" s="140"/>
      <c r="X62" s="140"/>
      <c r="Y62" s="140" t="s">
        <v>205</v>
      </c>
      <c r="Z62" s="217" t="s">
        <v>24</v>
      </c>
      <c r="AA62" s="218" t="s">
        <v>61</v>
      </c>
      <c r="AB62" s="218">
        <v>800067956</v>
      </c>
      <c r="AC62" s="218" t="s">
        <v>481</v>
      </c>
      <c r="AD62" s="218" t="s">
        <v>482</v>
      </c>
      <c r="AE62" s="218"/>
      <c r="AF62" s="218"/>
      <c r="AG62" s="312"/>
      <c r="AH62" s="312"/>
      <c r="AI62" s="312"/>
      <c r="AJ62" s="312"/>
      <c r="AK62" s="312"/>
      <c r="AL62" s="312"/>
      <c r="AM62" s="312"/>
      <c r="AN62" s="312"/>
      <c r="AO62" s="312"/>
      <c r="AP62" s="312"/>
      <c r="AQ62" s="312"/>
      <c r="AR62" s="312"/>
      <c r="AS62" s="218"/>
      <c r="AT62" s="218" t="s">
        <v>142</v>
      </c>
      <c r="AU62" s="218" t="s">
        <v>77</v>
      </c>
      <c r="AV62" s="320">
        <v>45644</v>
      </c>
      <c r="AW62" s="218"/>
      <c r="AX62" s="321"/>
      <c r="AY62" s="221" t="s">
        <v>767</v>
      </c>
      <c r="AZ62" s="344" t="s">
        <v>762</v>
      </c>
    </row>
    <row r="63" spans="1:53" s="200" customFormat="1" ht="48">
      <c r="A63" s="208">
        <v>2022</v>
      </c>
      <c r="B63" s="209" t="s">
        <v>64</v>
      </c>
      <c r="C63" s="356">
        <v>103226</v>
      </c>
      <c r="D63" s="209">
        <v>103226</v>
      </c>
      <c r="E63" s="210" t="s">
        <v>200</v>
      </c>
      <c r="F63" s="210" t="s">
        <v>326</v>
      </c>
      <c r="G63" s="210"/>
      <c r="H63" s="210" t="s">
        <v>202</v>
      </c>
      <c r="I63" s="210" t="s">
        <v>203</v>
      </c>
      <c r="J63" s="213">
        <v>44922</v>
      </c>
      <c r="K63" s="213">
        <v>44922</v>
      </c>
      <c r="L63" s="213">
        <v>45104</v>
      </c>
      <c r="M63" s="210"/>
      <c r="N63" s="213">
        <v>45104</v>
      </c>
      <c r="O63" s="214">
        <v>46004</v>
      </c>
      <c r="P63" s="214" t="str">
        <f t="shared" ca="1" si="0"/>
        <v>NO</v>
      </c>
      <c r="Q63" s="215">
        <v>60</v>
      </c>
      <c r="R63" s="215" t="s">
        <v>56</v>
      </c>
      <c r="S63" s="215"/>
      <c r="T63" s="215" t="s">
        <v>221</v>
      </c>
      <c r="U63" s="357" t="s">
        <v>186</v>
      </c>
      <c r="V63" s="140" t="s">
        <v>58</v>
      </c>
      <c r="W63" s="140"/>
      <c r="X63" s="140"/>
      <c r="Y63" s="140" t="s">
        <v>205</v>
      </c>
      <c r="Z63" s="217" t="s">
        <v>24</v>
      </c>
      <c r="AA63" s="218" t="s">
        <v>61</v>
      </c>
      <c r="AB63" s="218">
        <v>800146077</v>
      </c>
      <c r="AC63" s="218" t="s">
        <v>355</v>
      </c>
      <c r="AD63" s="218" t="s">
        <v>485</v>
      </c>
      <c r="AE63" s="218"/>
      <c r="AF63" s="218"/>
      <c r="AG63" s="312"/>
      <c r="AH63" s="312"/>
      <c r="AI63" s="312"/>
      <c r="AJ63" s="312"/>
      <c r="AK63" s="312"/>
      <c r="AL63" s="312"/>
      <c r="AM63" s="312"/>
      <c r="AN63" s="312"/>
      <c r="AO63" s="312"/>
      <c r="AP63" s="312"/>
      <c r="AQ63" s="312"/>
      <c r="AR63" s="312"/>
      <c r="AS63" s="218"/>
      <c r="AT63" s="218" t="s">
        <v>142</v>
      </c>
      <c r="AU63" s="218" t="s">
        <v>77</v>
      </c>
      <c r="AV63" s="320">
        <v>45644</v>
      </c>
      <c r="AW63" s="218"/>
      <c r="AX63" s="321"/>
      <c r="AY63" s="221" t="s">
        <v>768</v>
      </c>
      <c r="AZ63" s="344" t="s">
        <v>762</v>
      </c>
    </row>
    <row r="64" spans="1:53" s="200" customFormat="1" ht="48">
      <c r="A64" s="208">
        <v>2022</v>
      </c>
      <c r="B64" s="209" t="s">
        <v>64</v>
      </c>
      <c r="C64" s="352">
        <v>103228</v>
      </c>
      <c r="D64" s="209">
        <v>103228</v>
      </c>
      <c r="E64" s="210" t="s">
        <v>200</v>
      </c>
      <c r="F64" s="210" t="s">
        <v>326</v>
      </c>
      <c r="G64" s="210"/>
      <c r="H64" s="210" t="s">
        <v>202</v>
      </c>
      <c r="I64" s="210" t="s">
        <v>203</v>
      </c>
      <c r="J64" s="213">
        <v>44922</v>
      </c>
      <c r="K64" s="213">
        <v>44922</v>
      </c>
      <c r="L64" s="213">
        <v>45104</v>
      </c>
      <c r="M64" s="213">
        <v>44922</v>
      </c>
      <c r="N64" s="213">
        <v>45104</v>
      </c>
      <c r="O64" s="214">
        <v>46004</v>
      </c>
      <c r="P64" s="214" t="str">
        <f t="shared" ca="1" si="0"/>
        <v>NO</v>
      </c>
      <c r="Q64" s="215">
        <v>60</v>
      </c>
      <c r="R64" s="215" t="s">
        <v>56</v>
      </c>
      <c r="S64" s="215"/>
      <c r="T64" s="215" t="s">
        <v>221</v>
      </c>
      <c r="U64" s="357" t="s">
        <v>769</v>
      </c>
      <c r="V64" s="140" t="s">
        <v>58</v>
      </c>
      <c r="W64" s="140"/>
      <c r="X64" s="140"/>
      <c r="Y64" s="140" t="s">
        <v>205</v>
      </c>
      <c r="Z64" s="217" t="s">
        <v>24</v>
      </c>
      <c r="AA64" s="218" t="s">
        <v>61</v>
      </c>
      <c r="AB64" s="218">
        <v>900229503</v>
      </c>
      <c r="AC64" s="218" t="s">
        <v>468</v>
      </c>
      <c r="AD64" s="218" t="s">
        <v>487</v>
      </c>
      <c r="AE64" s="218"/>
      <c r="AF64" s="218"/>
      <c r="AG64" s="312"/>
      <c r="AH64" s="312"/>
      <c r="AI64" s="312"/>
      <c r="AJ64" s="312"/>
      <c r="AK64" s="312"/>
      <c r="AL64" s="312"/>
      <c r="AM64" s="312"/>
      <c r="AN64" s="312"/>
      <c r="AO64" s="312"/>
      <c r="AP64" s="312"/>
      <c r="AQ64" s="312"/>
      <c r="AR64" s="312"/>
      <c r="AS64" s="218"/>
      <c r="AT64" s="218" t="s">
        <v>142</v>
      </c>
      <c r="AU64" s="218" t="s">
        <v>94</v>
      </c>
      <c r="AV64" s="320">
        <v>45653</v>
      </c>
      <c r="AW64" s="218"/>
      <c r="AX64" s="321"/>
      <c r="AY64" s="221" t="s">
        <v>770</v>
      </c>
      <c r="AZ64" s="344" t="s">
        <v>757</v>
      </c>
    </row>
    <row r="65" spans="1:53" s="200" customFormat="1" ht="48">
      <c r="A65" s="223">
        <v>2022</v>
      </c>
      <c r="B65" s="224" t="s">
        <v>64</v>
      </c>
      <c r="C65" s="351">
        <v>103229</v>
      </c>
      <c r="D65" s="225">
        <v>103229</v>
      </c>
      <c r="E65" s="226" t="s">
        <v>200</v>
      </c>
      <c r="F65" s="226" t="s">
        <v>326</v>
      </c>
      <c r="G65" s="226"/>
      <c r="H65" s="226" t="s">
        <v>202</v>
      </c>
      <c r="I65" s="226" t="s">
        <v>203</v>
      </c>
      <c r="J65" s="229">
        <v>44922</v>
      </c>
      <c r="K65" s="229">
        <v>44922</v>
      </c>
      <c r="L65" s="229">
        <v>45103</v>
      </c>
      <c r="M65" s="226"/>
      <c r="N65" s="229">
        <v>45104</v>
      </c>
      <c r="O65" s="230">
        <v>46003</v>
      </c>
      <c r="P65" s="214" t="str">
        <f t="shared" ca="1" si="0"/>
        <v>NO</v>
      </c>
      <c r="Q65" s="232">
        <v>59</v>
      </c>
      <c r="R65" s="232" t="s">
        <v>56</v>
      </c>
      <c r="S65" s="232"/>
      <c r="T65" s="232" t="s">
        <v>221</v>
      </c>
      <c r="U65" s="358" t="s">
        <v>771</v>
      </c>
      <c r="V65" s="147" t="s">
        <v>58</v>
      </c>
      <c r="W65" s="147"/>
      <c r="X65" s="147"/>
      <c r="Y65" s="147" t="s">
        <v>205</v>
      </c>
      <c r="Z65" s="148" t="s">
        <v>24</v>
      </c>
      <c r="AA65" s="149" t="s">
        <v>61</v>
      </c>
      <c r="AB65" s="149">
        <v>900229503</v>
      </c>
      <c r="AC65" s="144" t="s">
        <v>468</v>
      </c>
      <c r="AD65" s="144" t="s">
        <v>490</v>
      </c>
      <c r="AE65" s="144"/>
      <c r="AF65" s="144"/>
      <c r="AG65" s="142"/>
      <c r="AH65" s="142"/>
      <c r="AI65" s="142"/>
      <c r="AJ65" s="142"/>
      <c r="AK65" s="142"/>
      <c r="AL65" s="142"/>
      <c r="AM65" s="142"/>
      <c r="AN65" s="142"/>
      <c r="AO65" s="142"/>
      <c r="AP65" s="142"/>
      <c r="AQ65" s="142"/>
      <c r="AR65" s="142"/>
      <c r="AS65" s="144"/>
      <c r="AT65" s="144" t="s">
        <v>142</v>
      </c>
      <c r="AU65" s="144" t="s">
        <v>94</v>
      </c>
      <c r="AV65" s="144"/>
      <c r="AW65" s="144"/>
      <c r="AX65" s="150"/>
      <c r="AY65" s="261" t="s">
        <v>467</v>
      </c>
      <c r="AZ65" s="337" t="s">
        <v>757</v>
      </c>
    </row>
    <row r="66" spans="1:53" s="200" customFormat="1" ht="48">
      <c r="A66" s="223">
        <v>2022</v>
      </c>
      <c r="B66" s="224" t="s">
        <v>64</v>
      </c>
      <c r="C66" s="351">
        <v>103230</v>
      </c>
      <c r="D66" s="225">
        <v>103230</v>
      </c>
      <c r="E66" s="226" t="s">
        <v>200</v>
      </c>
      <c r="F66" s="226" t="s">
        <v>326</v>
      </c>
      <c r="G66" s="226"/>
      <c r="H66" s="226" t="s">
        <v>202</v>
      </c>
      <c r="I66" s="226" t="s">
        <v>203</v>
      </c>
      <c r="J66" s="229">
        <v>44922</v>
      </c>
      <c r="K66" s="229">
        <v>44922</v>
      </c>
      <c r="L66" s="229">
        <v>45104</v>
      </c>
      <c r="M66" s="229">
        <v>44922</v>
      </c>
      <c r="N66" s="229">
        <v>45104</v>
      </c>
      <c r="O66" s="230">
        <v>46004</v>
      </c>
      <c r="P66" s="214" t="str">
        <f t="shared" ca="1" si="0"/>
        <v>NO</v>
      </c>
      <c r="Q66" s="232">
        <v>60</v>
      </c>
      <c r="R66" s="147" t="s">
        <v>56</v>
      </c>
      <c r="S66" s="232"/>
      <c r="T66" s="232" t="s">
        <v>221</v>
      </c>
      <c r="U66" s="358" t="s">
        <v>769</v>
      </c>
      <c r="V66" s="147" t="s">
        <v>58</v>
      </c>
      <c r="W66" s="147"/>
      <c r="X66" s="147"/>
      <c r="Y66" s="147" t="s">
        <v>205</v>
      </c>
      <c r="Z66" s="148" t="s">
        <v>24</v>
      </c>
      <c r="AA66" s="149" t="s">
        <v>61</v>
      </c>
      <c r="AB66" s="149">
        <v>901351524</v>
      </c>
      <c r="AC66" s="144" t="s">
        <v>491</v>
      </c>
      <c r="AD66" s="144" t="s">
        <v>492</v>
      </c>
      <c r="AE66" s="144"/>
      <c r="AF66" s="144"/>
      <c r="AG66" s="142"/>
      <c r="AH66" s="142"/>
      <c r="AI66" s="142"/>
      <c r="AJ66" s="142"/>
      <c r="AK66" s="142"/>
      <c r="AL66" s="142"/>
      <c r="AM66" s="142"/>
      <c r="AN66" s="142"/>
      <c r="AO66" s="142"/>
      <c r="AP66" s="142"/>
      <c r="AQ66" s="142"/>
      <c r="AR66" s="142"/>
      <c r="AS66" s="144"/>
      <c r="AT66" s="144" t="s">
        <v>142</v>
      </c>
      <c r="AU66" s="144" t="s">
        <v>94</v>
      </c>
      <c r="AV66" s="145">
        <v>45656</v>
      </c>
      <c r="AW66" s="144"/>
      <c r="AX66" s="150"/>
      <c r="AY66" s="261" t="s">
        <v>81</v>
      </c>
      <c r="AZ66" s="337" t="s">
        <v>772</v>
      </c>
    </row>
    <row r="67" spans="1:53" s="200" customFormat="1" ht="48">
      <c r="A67" s="223">
        <v>2022</v>
      </c>
      <c r="B67" s="224" t="s">
        <v>64</v>
      </c>
      <c r="C67" s="223">
        <v>103231</v>
      </c>
      <c r="D67" s="225">
        <v>103231</v>
      </c>
      <c r="E67" s="226" t="s">
        <v>200</v>
      </c>
      <c r="F67" s="226" t="s">
        <v>326</v>
      </c>
      <c r="G67" s="226"/>
      <c r="H67" s="226" t="s">
        <v>202</v>
      </c>
      <c r="I67" s="226" t="s">
        <v>203</v>
      </c>
      <c r="J67" s="229">
        <v>44922</v>
      </c>
      <c r="K67" s="229">
        <v>44922</v>
      </c>
      <c r="L67" s="229">
        <v>45104</v>
      </c>
      <c r="M67" s="229">
        <v>44922</v>
      </c>
      <c r="N67" s="229">
        <v>45104</v>
      </c>
      <c r="O67" s="230">
        <v>46004</v>
      </c>
      <c r="P67" s="214" t="str">
        <f t="shared" ref="P67:P74" ca="1" si="1">IF(O67&lt;TODAY(), "SI", "NO")</f>
        <v>NO</v>
      </c>
      <c r="Q67" s="232">
        <v>60</v>
      </c>
      <c r="R67" s="147" t="s">
        <v>56</v>
      </c>
      <c r="S67" s="232"/>
      <c r="T67" s="232" t="s">
        <v>221</v>
      </c>
      <c r="U67" s="358" t="s">
        <v>186</v>
      </c>
      <c r="V67" s="147" t="s">
        <v>58</v>
      </c>
      <c r="W67" s="147"/>
      <c r="X67" s="147"/>
      <c r="Y67" s="147" t="s">
        <v>205</v>
      </c>
      <c r="Z67" s="148" t="s">
        <v>24</v>
      </c>
      <c r="AA67" s="149" t="s">
        <v>61</v>
      </c>
      <c r="AB67" s="149">
        <v>901351524</v>
      </c>
      <c r="AC67" s="144" t="s">
        <v>491</v>
      </c>
      <c r="AD67" s="144" t="s">
        <v>493</v>
      </c>
      <c r="AE67" s="144"/>
      <c r="AF67" s="144"/>
      <c r="AG67" s="142"/>
      <c r="AH67" s="142"/>
      <c r="AI67" s="142"/>
      <c r="AJ67" s="142"/>
      <c r="AK67" s="142"/>
      <c r="AL67" s="142"/>
      <c r="AM67" s="142"/>
      <c r="AN67" s="142"/>
      <c r="AO67" s="142"/>
      <c r="AP67" s="142"/>
      <c r="AQ67" s="142"/>
      <c r="AR67" s="142"/>
      <c r="AS67" s="144"/>
      <c r="AT67" s="144" t="s">
        <v>142</v>
      </c>
      <c r="AU67" s="144" t="s">
        <v>94</v>
      </c>
      <c r="AV67" s="144"/>
      <c r="AW67" s="144"/>
      <c r="AX67" s="150"/>
      <c r="AY67" s="261"/>
      <c r="AZ67" s="337" t="s">
        <v>772</v>
      </c>
    </row>
    <row r="68" spans="1:53" s="373" customFormat="1" ht="63.95">
      <c r="A68" s="345">
        <v>2022</v>
      </c>
      <c r="B68" s="374" t="s">
        <v>64</v>
      </c>
      <c r="C68" s="345">
        <v>103232</v>
      </c>
      <c r="D68" s="375">
        <v>103232</v>
      </c>
      <c r="E68" s="376" t="s">
        <v>200</v>
      </c>
      <c r="F68" s="268" t="s">
        <v>326</v>
      </c>
      <c r="G68" s="376"/>
      <c r="H68" s="268" t="s">
        <v>202</v>
      </c>
      <c r="I68" s="268" t="s">
        <v>203</v>
      </c>
      <c r="J68" s="269">
        <v>44922</v>
      </c>
      <c r="K68" s="269">
        <v>44922</v>
      </c>
      <c r="L68" s="269">
        <v>45104</v>
      </c>
      <c r="M68" s="269">
        <v>44922</v>
      </c>
      <c r="N68" s="377">
        <v>45104</v>
      </c>
      <c r="O68" s="378">
        <v>46004</v>
      </c>
      <c r="P68" s="364" t="str">
        <f t="shared" ca="1" si="1"/>
        <v>NO</v>
      </c>
      <c r="Q68" s="379">
        <v>60</v>
      </c>
      <c r="R68" s="380" t="s">
        <v>56</v>
      </c>
      <c r="S68" s="271"/>
      <c r="T68" s="379" t="s">
        <v>221</v>
      </c>
      <c r="U68" s="380"/>
      <c r="V68" s="380" t="s">
        <v>747</v>
      </c>
      <c r="W68" s="112"/>
      <c r="X68" s="380"/>
      <c r="Y68" s="380" t="s">
        <v>205</v>
      </c>
      <c r="Z68" s="381" t="s">
        <v>24</v>
      </c>
      <c r="AA68" s="114" t="s">
        <v>61</v>
      </c>
      <c r="AB68" s="114">
        <v>901351524</v>
      </c>
      <c r="AC68" s="382" t="s">
        <v>491</v>
      </c>
      <c r="AD68" s="109" t="s">
        <v>494</v>
      </c>
      <c r="AE68" s="109"/>
      <c r="AF68" s="109"/>
      <c r="AG68" s="106"/>
      <c r="AH68" s="106"/>
      <c r="AI68" s="106"/>
      <c r="AJ68" s="106"/>
      <c r="AK68" s="106"/>
      <c r="AL68" s="106"/>
      <c r="AM68" s="106"/>
      <c r="AN68" s="106"/>
      <c r="AO68" s="106"/>
      <c r="AP68" s="106"/>
      <c r="AQ68" s="106"/>
      <c r="AR68" s="106"/>
      <c r="AS68" s="382"/>
      <c r="AT68" s="382" t="s">
        <v>142</v>
      </c>
      <c r="AU68" s="109" t="s">
        <v>94</v>
      </c>
      <c r="AV68" s="109"/>
      <c r="AW68" s="382"/>
      <c r="AX68" s="115"/>
      <c r="AY68" s="383"/>
      <c r="AZ68" s="384" t="s">
        <v>773</v>
      </c>
    </row>
    <row r="69" spans="1:53" s="200" customFormat="1" ht="63.95">
      <c r="A69" s="223">
        <v>2022</v>
      </c>
      <c r="B69" s="224" t="s">
        <v>64</v>
      </c>
      <c r="C69" s="345">
        <v>103240</v>
      </c>
      <c r="D69" s="225">
        <v>103240</v>
      </c>
      <c r="E69" s="226" t="s">
        <v>200</v>
      </c>
      <c r="F69" s="226" t="s">
        <v>326</v>
      </c>
      <c r="G69" s="226"/>
      <c r="H69" s="226" t="s">
        <v>202</v>
      </c>
      <c r="I69" s="226" t="s">
        <v>203</v>
      </c>
      <c r="J69" s="229">
        <v>44922</v>
      </c>
      <c r="K69" s="229">
        <v>44922</v>
      </c>
      <c r="L69" s="229">
        <v>45104</v>
      </c>
      <c r="M69" s="229">
        <v>44922</v>
      </c>
      <c r="N69" s="229">
        <v>45104</v>
      </c>
      <c r="O69" s="230">
        <v>46004</v>
      </c>
      <c r="P69" s="214" t="str">
        <f t="shared" ca="1" si="1"/>
        <v>NO</v>
      </c>
      <c r="Q69" s="232">
        <v>60</v>
      </c>
      <c r="R69" s="147" t="s">
        <v>56</v>
      </c>
      <c r="S69" s="232"/>
      <c r="T69" s="232" t="s">
        <v>221</v>
      </c>
      <c r="U69" s="358" t="s">
        <v>71</v>
      </c>
      <c r="V69" s="147" t="s">
        <v>58</v>
      </c>
      <c r="W69" s="147"/>
      <c r="X69" s="147"/>
      <c r="Y69" s="147" t="s">
        <v>205</v>
      </c>
      <c r="Z69" s="148" t="s">
        <v>24</v>
      </c>
      <c r="AA69" s="149" t="s">
        <v>61</v>
      </c>
      <c r="AB69" s="149">
        <v>901351524</v>
      </c>
      <c r="AC69" s="144" t="s">
        <v>491</v>
      </c>
      <c r="AD69" s="144" t="s">
        <v>494</v>
      </c>
      <c r="AE69" s="144"/>
      <c r="AF69" s="144"/>
      <c r="AG69" s="142"/>
      <c r="AH69" s="142"/>
      <c r="AI69" s="142"/>
      <c r="AJ69" s="142"/>
      <c r="AK69" s="142"/>
      <c r="AL69" s="142"/>
      <c r="AM69" s="142"/>
      <c r="AN69" s="142"/>
      <c r="AO69" s="142"/>
      <c r="AP69" s="142"/>
      <c r="AQ69" s="142"/>
      <c r="AR69" s="142"/>
      <c r="AS69" s="144"/>
      <c r="AT69" s="144" t="s">
        <v>142</v>
      </c>
      <c r="AU69" s="144" t="s">
        <v>94</v>
      </c>
      <c r="AV69" s="144"/>
      <c r="AW69" s="144"/>
      <c r="AX69" s="150"/>
      <c r="AY69" s="261"/>
      <c r="AZ69" s="337" t="s">
        <v>774</v>
      </c>
    </row>
    <row r="70" spans="1:53" s="200" customFormat="1" ht="96" hidden="1">
      <c r="A70" s="223">
        <v>2022</v>
      </c>
      <c r="B70" s="224" t="s">
        <v>64</v>
      </c>
      <c r="C70" s="345">
        <v>103241</v>
      </c>
      <c r="D70" s="225">
        <v>103241</v>
      </c>
      <c r="E70" s="226" t="s">
        <v>200</v>
      </c>
      <c r="F70" s="226" t="s">
        <v>326</v>
      </c>
      <c r="G70" s="226"/>
      <c r="H70" s="226" t="s">
        <v>202</v>
      </c>
      <c r="I70" s="226" t="s">
        <v>203</v>
      </c>
      <c r="J70" s="229">
        <v>44922</v>
      </c>
      <c r="K70" s="229">
        <v>44922</v>
      </c>
      <c r="L70" s="229">
        <v>45104</v>
      </c>
      <c r="M70" s="229">
        <v>44922</v>
      </c>
      <c r="N70" s="229">
        <v>45104</v>
      </c>
      <c r="O70" s="230">
        <v>46004</v>
      </c>
      <c r="P70" s="214" t="str">
        <f t="shared" ca="1" si="1"/>
        <v>NO</v>
      </c>
      <c r="Q70" s="232">
        <v>60</v>
      </c>
      <c r="R70" s="147" t="s">
        <v>56</v>
      </c>
      <c r="S70" s="232"/>
      <c r="T70" s="232" t="s">
        <v>221</v>
      </c>
      <c r="U70" s="358" t="s">
        <v>320</v>
      </c>
      <c r="V70" s="147" t="s">
        <v>775</v>
      </c>
      <c r="W70" s="147"/>
      <c r="X70" s="147"/>
      <c r="Y70" s="147" t="s">
        <v>205</v>
      </c>
      <c r="Z70" s="148" t="s">
        <v>24</v>
      </c>
      <c r="AA70" s="149" t="s">
        <v>61</v>
      </c>
      <c r="AB70" s="149">
        <v>830068543</v>
      </c>
      <c r="AC70" s="144" t="s">
        <v>496</v>
      </c>
      <c r="AD70" s="144" t="s">
        <v>497</v>
      </c>
      <c r="AE70" s="144"/>
      <c r="AF70" s="144"/>
      <c r="AG70" s="142"/>
      <c r="AH70" s="142"/>
      <c r="AI70" s="142"/>
      <c r="AJ70" s="142"/>
      <c r="AK70" s="142"/>
      <c r="AL70" s="142"/>
      <c r="AM70" s="142"/>
      <c r="AN70" s="142"/>
      <c r="AO70" s="142"/>
      <c r="AP70" s="142"/>
      <c r="AQ70" s="142"/>
      <c r="AR70" s="142"/>
      <c r="AS70" s="144"/>
      <c r="AT70" s="144" t="s">
        <v>142</v>
      </c>
      <c r="AU70" s="144" t="s">
        <v>94</v>
      </c>
      <c r="AV70" s="144"/>
      <c r="AW70" s="144"/>
      <c r="AX70" s="150"/>
      <c r="AY70" s="261" t="s">
        <v>776</v>
      </c>
      <c r="AZ70" s="337" t="s">
        <v>777</v>
      </c>
    </row>
    <row r="71" spans="1:53" s="200" customFormat="1" ht="96" hidden="1">
      <c r="A71" s="223">
        <v>2022</v>
      </c>
      <c r="B71" s="224" t="s">
        <v>64</v>
      </c>
      <c r="C71" s="345">
        <v>103242</v>
      </c>
      <c r="D71" s="225">
        <v>103242</v>
      </c>
      <c r="E71" s="226" t="s">
        <v>200</v>
      </c>
      <c r="F71" s="226" t="s">
        <v>326</v>
      </c>
      <c r="G71" s="226"/>
      <c r="H71" s="226" t="s">
        <v>202</v>
      </c>
      <c r="I71" s="226" t="s">
        <v>203</v>
      </c>
      <c r="J71" s="229">
        <v>44922</v>
      </c>
      <c r="K71" s="229">
        <v>44922</v>
      </c>
      <c r="L71" s="229">
        <v>45104</v>
      </c>
      <c r="M71" s="229">
        <v>44922</v>
      </c>
      <c r="N71" s="229">
        <v>45104</v>
      </c>
      <c r="O71" s="230">
        <v>46004</v>
      </c>
      <c r="P71" s="214" t="str">
        <f t="shared" ca="1" si="1"/>
        <v>NO</v>
      </c>
      <c r="Q71" s="232">
        <v>60</v>
      </c>
      <c r="R71" s="147" t="s">
        <v>56</v>
      </c>
      <c r="S71" s="232"/>
      <c r="T71" s="232" t="s">
        <v>221</v>
      </c>
      <c r="U71" s="358" t="s">
        <v>320</v>
      </c>
      <c r="V71" s="147" t="s">
        <v>775</v>
      </c>
      <c r="W71" s="147"/>
      <c r="X71" s="147"/>
      <c r="Y71" s="147" t="s">
        <v>205</v>
      </c>
      <c r="Z71" s="148" t="s">
        <v>24</v>
      </c>
      <c r="AA71" s="149" t="s">
        <v>61</v>
      </c>
      <c r="AB71" s="149">
        <v>830068543</v>
      </c>
      <c r="AC71" s="144" t="s">
        <v>496</v>
      </c>
      <c r="AD71" s="144" t="s">
        <v>498</v>
      </c>
      <c r="AE71" s="144"/>
      <c r="AF71" s="144"/>
      <c r="AG71" s="142"/>
      <c r="AH71" s="142"/>
      <c r="AI71" s="142"/>
      <c r="AJ71" s="142"/>
      <c r="AK71" s="142"/>
      <c r="AL71" s="142"/>
      <c r="AM71" s="142"/>
      <c r="AN71" s="142"/>
      <c r="AO71" s="142"/>
      <c r="AP71" s="142"/>
      <c r="AQ71" s="142"/>
      <c r="AR71" s="142"/>
      <c r="AS71" s="144"/>
      <c r="AT71" s="144" t="s">
        <v>142</v>
      </c>
      <c r="AU71" s="144" t="s">
        <v>94</v>
      </c>
      <c r="AV71" s="144"/>
      <c r="AW71" s="144"/>
      <c r="AX71" s="150"/>
      <c r="AY71" s="261" t="s">
        <v>499</v>
      </c>
      <c r="AZ71" s="337" t="s">
        <v>777</v>
      </c>
      <c r="BA71" s="343" t="s">
        <v>778</v>
      </c>
    </row>
    <row r="72" spans="1:53" s="373" customFormat="1" ht="48">
      <c r="A72" s="345">
        <v>2022</v>
      </c>
      <c r="B72" s="374" t="s">
        <v>64</v>
      </c>
      <c r="C72" s="345">
        <v>103243</v>
      </c>
      <c r="D72" s="375">
        <v>103243</v>
      </c>
      <c r="E72" s="376" t="s">
        <v>200</v>
      </c>
      <c r="F72" s="376" t="s">
        <v>326</v>
      </c>
      <c r="G72" s="376"/>
      <c r="H72" s="376" t="s">
        <v>202</v>
      </c>
      <c r="I72" s="376" t="s">
        <v>203</v>
      </c>
      <c r="J72" s="377">
        <v>44922</v>
      </c>
      <c r="K72" s="377">
        <v>44922</v>
      </c>
      <c r="L72" s="377">
        <v>45104</v>
      </c>
      <c r="M72" s="377">
        <v>44922</v>
      </c>
      <c r="N72" s="377">
        <v>45104</v>
      </c>
      <c r="O72" s="378">
        <v>46004</v>
      </c>
      <c r="P72" s="364" t="str">
        <f t="shared" ca="1" si="1"/>
        <v>NO</v>
      </c>
      <c r="Q72" s="379">
        <v>60</v>
      </c>
      <c r="R72" s="380" t="s">
        <v>56</v>
      </c>
      <c r="S72" s="379"/>
      <c r="T72" s="379" t="s">
        <v>221</v>
      </c>
      <c r="U72" s="380"/>
      <c r="V72" s="380" t="s">
        <v>747</v>
      </c>
      <c r="W72" s="380"/>
      <c r="X72" s="380"/>
      <c r="Y72" s="380" t="s">
        <v>205</v>
      </c>
      <c r="Z72" s="381" t="s">
        <v>24</v>
      </c>
      <c r="AA72" s="386" t="s">
        <v>61</v>
      </c>
      <c r="AB72" s="386">
        <v>830068543</v>
      </c>
      <c r="AC72" s="382" t="s">
        <v>496</v>
      </c>
      <c r="AD72" s="382" t="s">
        <v>500</v>
      </c>
      <c r="AE72" s="382"/>
      <c r="AF72" s="382"/>
      <c r="AG72" s="387"/>
      <c r="AH72" s="387"/>
      <c r="AI72" s="387"/>
      <c r="AJ72" s="387"/>
      <c r="AK72" s="387"/>
      <c r="AL72" s="387"/>
      <c r="AM72" s="387"/>
      <c r="AN72" s="387"/>
      <c r="AO72" s="387"/>
      <c r="AP72" s="387"/>
      <c r="AQ72" s="387"/>
      <c r="AR72" s="387"/>
      <c r="AS72" s="382"/>
      <c r="AT72" s="382" t="s">
        <v>142</v>
      </c>
      <c r="AU72" s="382" t="s">
        <v>94</v>
      </c>
      <c r="AV72" s="382"/>
      <c r="AW72" s="382"/>
      <c r="AX72" s="388"/>
      <c r="AY72" s="383"/>
      <c r="AZ72" s="384" t="s">
        <v>779</v>
      </c>
    </row>
    <row r="73" spans="1:53" s="200" customFormat="1" ht="63.95">
      <c r="A73" s="223">
        <v>2022</v>
      </c>
      <c r="B73" s="224" t="s">
        <v>64</v>
      </c>
      <c r="C73" s="354">
        <v>103244</v>
      </c>
      <c r="D73" s="225">
        <v>103244</v>
      </c>
      <c r="E73" s="226" t="s">
        <v>200</v>
      </c>
      <c r="F73" s="226" t="s">
        <v>326</v>
      </c>
      <c r="G73" s="226"/>
      <c r="H73" s="226" t="s">
        <v>202</v>
      </c>
      <c r="I73" s="226" t="s">
        <v>203</v>
      </c>
      <c r="J73" s="229">
        <v>44922</v>
      </c>
      <c r="K73" s="229">
        <v>44922</v>
      </c>
      <c r="L73" s="229">
        <v>45104</v>
      </c>
      <c r="M73" s="229">
        <v>44922</v>
      </c>
      <c r="N73" s="229">
        <v>45104</v>
      </c>
      <c r="O73" s="230">
        <v>46004</v>
      </c>
      <c r="P73" s="214" t="str">
        <f t="shared" ca="1" si="1"/>
        <v>NO</v>
      </c>
      <c r="Q73" s="232">
        <v>60</v>
      </c>
      <c r="R73" s="147" t="s">
        <v>56</v>
      </c>
      <c r="S73" s="232"/>
      <c r="T73" s="147" t="s">
        <v>57</v>
      </c>
      <c r="U73" s="358" t="s">
        <v>71</v>
      </c>
      <c r="V73" s="147" t="s">
        <v>58</v>
      </c>
      <c r="W73" s="147"/>
      <c r="X73" s="147"/>
      <c r="Y73" s="147" t="s">
        <v>205</v>
      </c>
      <c r="Z73" s="148" t="s">
        <v>24</v>
      </c>
      <c r="AA73" s="149" t="s">
        <v>61</v>
      </c>
      <c r="AB73" s="149">
        <v>900562598</v>
      </c>
      <c r="AC73" s="144" t="s">
        <v>502</v>
      </c>
      <c r="AD73" s="144" t="s">
        <v>503</v>
      </c>
      <c r="AE73" s="144"/>
      <c r="AF73" s="144"/>
      <c r="AG73" s="142"/>
      <c r="AH73" s="142"/>
      <c r="AI73" s="142"/>
      <c r="AJ73" s="142"/>
      <c r="AK73" s="142"/>
      <c r="AL73" s="142"/>
      <c r="AM73" s="142"/>
      <c r="AN73" s="142"/>
      <c r="AO73" s="142"/>
      <c r="AP73" s="142"/>
      <c r="AQ73" s="142"/>
      <c r="AR73" s="142"/>
      <c r="AS73" s="144"/>
      <c r="AT73" s="144" t="s">
        <v>142</v>
      </c>
      <c r="AU73" s="144" t="s">
        <v>94</v>
      </c>
      <c r="AV73" s="144"/>
      <c r="AW73" s="144"/>
      <c r="AX73" s="150"/>
      <c r="AY73" s="261" t="s">
        <v>504</v>
      </c>
      <c r="AZ73" s="337" t="s">
        <v>780</v>
      </c>
    </row>
    <row r="74" spans="1:53" s="200" customFormat="1" ht="48">
      <c r="A74" s="208">
        <v>2022</v>
      </c>
      <c r="B74" s="209" t="s">
        <v>64</v>
      </c>
      <c r="C74" s="347">
        <v>103320</v>
      </c>
      <c r="D74" s="209">
        <v>103320</v>
      </c>
      <c r="E74" s="210" t="s">
        <v>200</v>
      </c>
      <c r="F74" s="210" t="s">
        <v>326</v>
      </c>
      <c r="G74" s="210"/>
      <c r="H74" s="210" t="s">
        <v>202</v>
      </c>
      <c r="I74" s="210" t="s">
        <v>203</v>
      </c>
      <c r="J74" s="213">
        <v>44922</v>
      </c>
      <c r="K74" s="213">
        <v>44922</v>
      </c>
      <c r="L74" s="213">
        <v>45104</v>
      </c>
      <c r="M74" s="213">
        <v>44922</v>
      </c>
      <c r="N74" s="213">
        <v>45104</v>
      </c>
      <c r="O74" s="214">
        <v>46004</v>
      </c>
      <c r="P74" s="214" t="str">
        <f t="shared" ca="1" si="1"/>
        <v>NO</v>
      </c>
      <c r="Q74" s="215">
        <v>60</v>
      </c>
      <c r="R74" s="215" t="s">
        <v>56</v>
      </c>
      <c r="S74" s="215"/>
      <c r="T74" s="215" t="s">
        <v>221</v>
      </c>
      <c r="U74" s="357" t="s">
        <v>186</v>
      </c>
      <c r="V74" s="140" t="s">
        <v>58</v>
      </c>
      <c r="W74" s="140"/>
      <c r="X74" s="140"/>
      <c r="Y74" s="140" t="s">
        <v>205</v>
      </c>
      <c r="Z74" s="217" t="s">
        <v>24</v>
      </c>
      <c r="AA74" s="218" t="s">
        <v>61</v>
      </c>
      <c r="AB74" s="218">
        <v>800249637</v>
      </c>
      <c r="AC74" s="218" t="s">
        <v>474</v>
      </c>
      <c r="AD74" s="218" t="s">
        <v>505</v>
      </c>
      <c r="AE74" s="218"/>
      <c r="AF74" s="218"/>
      <c r="AG74" s="312"/>
      <c r="AH74" s="312"/>
      <c r="AI74" s="312"/>
      <c r="AJ74" s="312"/>
      <c r="AK74" s="312"/>
      <c r="AL74" s="312"/>
      <c r="AM74" s="312"/>
      <c r="AN74" s="312"/>
      <c r="AO74" s="312"/>
      <c r="AP74" s="312"/>
      <c r="AQ74" s="312"/>
      <c r="AR74" s="312"/>
      <c r="AS74" s="218"/>
      <c r="AT74" s="218" t="s">
        <v>142</v>
      </c>
      <c r="AU74" s="218" t="s">
        <v>94</v>
      </c>
      <c r="AV74" s="320">
        <v>45653</v>
      </c>
      <c r="AW74" s="218"/>
      <c r="AX74" s="321"/>
      <c r="AY74" s="221" t="s">
        <v>781</v>
      </c>
      <c r="AZ74" s="337" t="s">
        <v>782</v>
      </c>
    </row>
    <row r="76" spans="1:53" s="203" customFormat="1">
      <c r="A76"/>
      <c r="B76" s="64"/>
      <c r="C76" s="355" t="s">
        <v>732</v>
      </c>
      <c r="D76"/>
      <c r="E76"/>
      <c r="F76"/>
      <c r="G76"/>
      <c r="H76"/>
      <c r="I76"/>
      <c r="J76"/>
      <c r="K76"/>
      <c r="L76"/>
      <c r="M76"/>
      <c r="N76"/>
      <c r="O76"/>
      <c r="P76" s="330"/>
      <c r="Q76"/>
      <c r="R76"/>
      <c r="S76"/>
      <c r="T76"/>
      <c r="U76"/>
      <c r="V76"/>
      <c r="W76"/>
      <c r="X76"/>
      <c r="Y76"/>
      <c r="Z76" s="330"/>
      <c r="AA76"/>
      <c r="AB76"/>
      <c r="AC76"/>
      <c r="AD76"/>
      <c r="AE76"/>
      <c r="AF76"/>
      <c r="AG76"/>
      <c r="AH76"/>
      <c r="AI76"/>
      <c r="AJ76"/>
      <c r="AK76"/>
      <c r="AL76"/>
      <c r="AM76"/>
      <c r="AN76"/>
      <c r="AO76"/>
      <c r="AP76"/>
      <c r="AQ76"/>
      <c r="AR76"/>
      <c r="AS76"/>
      <c r="AT76"/>
      <c r="AU76"/>
      <c r="AV76"/>
      <c r="AW76"/>
      <c r="AX76"/>
      <c r="AY76" s="66"/>
      <c r="AZ76" s="66"/>
      <c r="BA76" s="198"/>
    </row>
    <row r="77" spans="1:53" s="203" customFormat="1">
      <c r="A77"/>
      <c r="B77" s="90"/>
      <c r="C77" s="355" t="s">
        <v>733</v>
      </c>
      <c r="D77"/>
      <c r="E77"/>
      <c r="F77"/>
      <c r="G77"/>
      <c r="H77"/>
      <c r="I77"/>
      <c r="J77"/>
      <c r="K77"/>
      <c r="L77"/>
      <c r="M77"/>
      <c r="N77"/>
      <c r="O77"/>
      <c r="P77" s="330"/>
      <c r="Q77"/>
      <c r="R77"/>
      <c r="S77"/>
      <c r="T77"/>
      <c r="U77"/>
      <c r="V77"/>
      <c r="W77"/>
      <c r="X77"/>
      <c r="Y77"/>
      <c r="Z77" s="330"/>
      <c r="AA77"/>
      <c r="AB77"/>
      <c r="AC77"/>
      <c r="AD77"/>
      <c r="AE77"/>
      <c r="AF77"/>
      <c r="AG77"/>
      <c r="AH77"/>
      <c r="AI77"/>
      <c r="AJ77"/>
      <c r="AK77"/>
      <c r="AL77"/>
      <c r="AM77"/>
      <c r="AN77"/>
      <c r="AO77"/>
      <c r="AP77"/>
      <c r="AQ77"/>
      <c r="AR77"/>
      <c r="AS77"/>
      <c r="AT77"/>
      <c r="AU77"/>
      <c r="AV77"/>
      <c r="AW77"/>
      <c r="AX77"/>
      <c r="AY77" s="66"/>
      <c r="AZ77" s="66"/>
      <c r="BA77" s="198"/>
    </row>
    <row r="78" spans="1:53" s="203" customFormat="1">
      <c r="A78"/>
      <c r="B78" s="103"/>
      <c r="C78" s="355" t="s">
        <v>734</v>
      </c>
      <c r="D78"/>
      <c r="E78"/>
      <c r="F78"/>
      <c r="G78"/>
      <c r="H78"/>
      <c r="I78"/>
      <c r="J78"/>
      <c r="K78"/>
      <c r="L78"/>
      <c r="M78"/>
      <c r="N78"/>
      <c r="O78"/>
      <c r="P78" s="330"/>
      <c r="Q78"/>
      <c r="R78"/>
      <c r="S78"/>
      <c r="T78"/>
      <c r="U78"/>
      <c r="V78"/>
      <c r="W78"/>
      <c r="X78"/>
      <c r="Y78"/>
      <c r="Z78" s="330"/>
      <c r="AA78"/>
      <c r="AB78"/>
      <c r="AC78"/>
      <c r="AD78"/>
      <c r="AE78"/>
      <c r="AF78"/>
      <c r="AG78"/>
      <c r="AH78"/>
      <c r="AI78"/>
      <c r="AJ78"/>
      <c r="AK78"/>
      <c r="AL78"/>
      <c r="AM78"/>
      <c r="AN78"/>
      <c r="AO78"/>
      <c r="AP78"/>
      <c r="AQ78"/>
      <c r="AR78"/>
      <c r="AS78"/>
      <c r="AT78"/>
      <c r="AU78"/>
      <c r="AV78"/>
      <c r="AW78"/>
      <c r="AX78"/>
      <c r="AY78" s="66"/>
      <c r="AZ78" s="66"/>
      <c r="BA78" s="198"/>
    </row>
    <row r="79" spans="1:53" s="203" customFormat="1">
      <c r="A79"/>
      <c r="B79" s="104"/>
      <c r="C79" s="355" t="s">
        <v>783</v>
      </c>
      <c r="D79"/>
      <c r="E79"/>
      <c r="F79"/>
      <c r="G79"/>
      <c r="H79"/>
      <c r="I79"/>
      <c r="J79"/>
      <c r="K79"/>
      <c r="L79"/>
      <c r="M79"/>
      <c r="N79"/>
      <c r="O79"/>
      <c r="P79" s="330"/>
      <c r="Q79"/>
      <c r="R79"/>
      <c r="S79"/>
      <c r="T79"/>
      <c r="U79"/>
      <c r="V79"/>
      <c r="W79"/>
      <c r="X79"/>
      <c r="Y79"/>
      <c r="Z79" s="330"/>
      <c r="AA79"/>
      <c r="AB79"/>
      <c r="AC79"/>
      <c r="AD79"/>
      <c r="AE79"/>
      <c r="AF79"/>
      <c r="AG79"/>
      <c r="AH79"/>
      <c r="AI79"/>
      <c r="AJ79"/>
      <c r="AK79"/>
      <c r="AL79"/>
      <c r="AM79"/>
      <c r="AN79"/>
      <c r="AO79"/>
      <c r="AP79"/>
      <c r="AQ79"/>
      <c r="AR79"/>
      <c r="AS79"/>
      <c r="AT79"/>
      <c r="AU79"/>
      <c r="AV79"/>
      <c r="AW79"/>
      <c r="AX79"/>
      <c r="AY79" s="66"/>
      <c r="AZ79" s="66"/>
      <c r="BA79" s="198"/>
    </row>
    <row r="80" spans="1:53" s="203" customFormat="1">
      <c r="A80"/>
      <c r="B80" s="105"/>
      <c r="C80" s="355" t="s">
        <v>736</v>
      </c>
      <c r="D80"/>
      <c r="E80"/>
      <c r="F80"/>
      <c r="G80"/>
      <c r="H80"/>
      <c r="I80"/>
      <c r="J80"/>
      <c r="K80"/>
      <c r="L80"/>
      <c r="M80"/>
      <c r="N80"/>
      <c r="O80"/>
      <c r="P80" s="330"/>
      <c r="Q80"/>
      <c r="R80"/>
      <c r="S80"/>
      <c r="T80"/>
      <c r="U80"/>
      <c r="V80"/>
      <c r="W80"/>
      <c r="X80"/>
      <c r="Y80"/>
      <c r="Z80" s="330"/>
      <c r="AA80"/>
      <c r="AB80"/>
      <c r="AC80"/>
      <c r="AD80"/>
      <c r="AE80"/>
      <c r="AF80"/>
      <c r="AG80"/>
      <c r="AH80"/>
      <c r="AI80"/>
      <c r="AJ80"/>
      <c r="AK80"/>
      <c r="AL80"/>
      <c r="AM80"/>
      <c r="AN80"/>
      <c r="AO80"/>
      <c r="AP80"/>
      <c r="AQ80"/>
      <c r="AR80"/>
      <c r="AS80"/>
      <c r="AT80"/>
      <c r="AU80"/>
      <c r="AV80"/>
      <c r="AW80"/>
      <c r="AX80"/>
      <c r="AY80" s="66"/>
      <c r="AZ80" s="66"/>
      <c r="BA80" s="198"/>
    </row>
    <row r="81" spans="1:53" s="203" customFormat="1">
      <c r="A81"/>
      <c r="B81" s="131"/>
      <c r="C81" s="355" t="s">
        <v>737</v>
      </c>
      <c r="D81"/>
      <c r="E81"/>
      <c r="F81"/>
      <c r="G81"/>
      <c r="H81"/>
      <c r="I81"/>
      <c r="J81"/>
      <c r="K81"/>
      <c r="L81"/>
      <c r="M81"/>
      <c r="N81"/>
      <c r="O81"/>
      <c r="P81" s="330"/>
      <c r="Q81"/>
      <c r="R81"/>
      <c r="S81"/>
      <c r="T81"/>
      <c r="U81"/>
      <c r="V81"/>
      <c r="W81"/>
      <c r="X81"/>
      <c r="Y81"/>
      <c r="Z81" s="330"/>
      <c r="AA81"/>
      <c r="AB81"/>
      <c r="AC81"/>
      <c r="AD81"/>
      <c r="AE81"/>
      <c r="AF81"/>
      <c r="AG81"/>
      <c r="AH81"/>
      <c r="AI81"/>
      <c r="AJ81"/>
      <c r="AK81"/>
      <c r="AL81"/>
      <c r="AM81"/>
      <c r="AN81"/>
      <c r="AO81"/>
      <c r="AP81"/>
      <c r="AQ81"/>
      <c r="AR81"/>
      <c r="AS81"/>
      <c r="AT81"/>
      <c r="AU81"/>
      <c r="AV81"/>
      <c r="AW81"/>
      <c r="AX81"/>
      <c r="AY81" s="66"/>
      <c r="AZ81" s="66"/>
      <c r="BA81" s="198"/>
    </row>
  </sheetData>
  <sheetProtection sheet="1" formatCells="0" formatColumns="0" formatRows="0" insertColumns="0" insertRows="0" insertHyperlinks="0" deleteColumns="0" deleteRows="0" sort="0" autoFilter="0" pivotTables="0"/>
  <protectedRanges>
    <protectedRange sqref="U2:U74 BA2:BA74" name="Modificaciones Coordinación" securityDescriptor="O:WDG:WDD:(A;;CC;;;S-1-5-21-3300790581-2217392857-3370746136-39887)(A;;CC;;;S-1-5-21-3300790581-2217392857-3370746136-16591974)"/>
    <protectedRange sqref="A1:XFD1048576" name="Alejandra" securityDescriptor="O:WDG:WDD:(A;;CC;;;S-1-5-21-3300790581-2217392857-3370746136-16593866)"/>
    <protectedRange sqref="BA2:BA74" name="Rango3"/>
  </protectedRanges>
  <autoFilter ref="A1:BA74" xr:uid="{3BB124BA-E304-43B9-AE50-381E199B32A7}">
    <filterColumn colId="14">
      <filters>
        <dateGroupItem year="2025" dateTimeGrouping="year"/>
      </filters>
    </filterColumn>
    <filterColumn colId="15">
      <filters>
        <filter val="NO"/>
      </filters>
    </filterColumn>
    <filterColumn colId="21">
      <filters>
        <filter val="EN AJUSTES"/>
        <filter val="LIQUIDADA"/>
      </filters>
    </filterColumn>
  </autoFilter>
  <mergeCells count="58">
    <mergeCell ref="L54"/>
    <mergeCell ref="M54"/>
    <mergeCell ref="F54"/>
    <mergeCell ref="H54"/>
    <mergeCell ref="I54"/>
    <mergeCell ref="J54"/>
    <mergeCell ref="K54"/>
    <mergeCell ref="S47:S49"/>
    <mergeCell ref="W47:W49"/>
    <mergeCell ref="L47:L49"/>
    <mergeCell ref="M47:M49"/>
    <mergeCell ref="F47:F49"/>
    <mergeCell ref="H47:H49"/>
    <mergeCell ref="I47:I49"/>
    <mergeCell ref="J47:J49"/>
    <mergeCell ref="K47:K49"/>
    <mergeCell ref="AK47:AK49"/>
    <mergeCell ref="AA47:AA49"/>
    <mergeCell ref="AB47:AB49"/>
    <mergeCell ref="AD47:AD49"/>
    <mergeCell ref="AE47:AE49"/>
    <mergeCell ref="AF47:AF49"/>
    <mergeCell ref="AG47:AG49"/>
    <mergeCell ref="AH47:AH49"/>
    <mergeCell ref="AI47:AI49"/>
    <mergeCell ref="AJ47:AJ49"/>
    <mergeCell ref="AX47:AX49"/>
    <mergeCell ref="AR47:AR49"/>
    <mergeCell ref="AU47:AU49"/>
    <mergeCell ref="AV47:AV49"/>
    <mergeCell ref="AL47:AL49"/>
    <mergeCell ref="AM47:AM49"/>
    <mergeCell ref="AN47:AN49"/>
    <mergeCell ref="AO47:AO49"/>
    <mergeCell ref="AP47:AP49"/>
    <mergeCell ref="AQ47:AQ49"/>
    <mergeCell ref="AJ54"/>
    <mergeCell ref="AK54"/>
    <mergeCell ref="AA54"/>
    <mergeCell ref="AB54"/>
    <mergeCell ref="AD54"/>
    <mergeCell ref="AE54"/>
    <mergeCell ref="S54"/>
    <mergeCell ref="W54"/>
    <mergeCell ref="AF54"/>
    <mergeCell ref="AG54"/>
    <mergeCell ref="AX54"/>
    <mergeCell ref="AR54"/>
    <mergeCell ref="AU54"/>
    <mergeCell ref="AV54"/>
    <mergeCell ref="AL54"/>
    <mergeCell ref="AM54"/>
    <mergeCell ref="AN54"/>
    <mergeCell ref="AO54"/>
    <mergeCell ref="AP54"/>
    <mergeCell ref="AQ54"/>
    <mergeCell ref="AH54"/>
    <mergeCell ref="AI54"/>
  </mergeCells>
  <hyperlinks>
    <hyperlink ref="AS2" r:id="rId1" xr:uid="{BD0CAD0A-DFC2-451B-A575-27E4BBAF81F7}"/>
    <hyperlink ref="AS6" r:id="rId2" xr:uid="{BAFA66E1-38DE-467B-AA13-068155FF87BD}"/>
    <hyperlink ref="AS8" r:id="rId3" xr:uid="{D06BB802-CA4B-4037-900C-1D1C8E679122}"/>
    <hyperlink ref="AS9" r:id="rId4" xr:uid="{52B704A9-7633-4EE1-8192-EA7B953A67ED}"/>
    <hyperlink ref="AS3" r:id="rId5" xr:uid="{93F5162C-5D6A-42B5-B580-6873B46021B2}"/>
  </hyperlinks>
  <pageMargins left="0.25" right="0.25" top="0.75" bottom="0.75" header="0.3" footer="0.3"/>
  <pageSetup scale="25" fitToHeight="0" orientation="landscape" r:id="rId6"/>
  <colBreaks count="1" manualBreakCount="1">
    <brk id="52" max="80" man="1"/>
  </colBreak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Jonathan Mauricio Galindo Cupajita</dc:creator>
  <cp:keywords/>
  <dc:description/>
  <cp:lastModifiedBy>Alejandra Rodriguez Bernal</cp:lastModifiedBy>
  <cp:revision/>
  <dcterms:created xsi:type="dcterms:W3CDTF">2025-10-14T20:43:45Z</dcterms:created>
  <dcterms:modified xsi:type="dcterms:W3CDTF">2025-12-09T20:01:53Z</dcterms:modified>
  <cp:category/>
  <cp:contentStatus/>
</cp:coreProperties>
</file>